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EstaPastaDeTrabalho"/>
  <mc:AlternateContent xmlns:mc="http://schemas.openxmlformats.org/markup-compatibility/2006">
    <mc:Choice Requires="x15">
      <x15ac:absPath xmlns:x15ac="http://schemas.microsoft.com/office/spreadsheetml/2010/11/ac" url="https://tcucloud.sharepoint.com/sites/diacsecamb/Documentos Compartilhados/General/SEAC-OP/01 - CONTRATOS/01- Segur/06- Contratação das catracas/"/>
    </mc:Choice>
  </mc:AlternateContent>
  <xr:revisionPtr revIDLastSave="8" documentId="13_ncr:1_{7CD16FAC-4867-419D-BBDE-314097FB4CA7}" xr6:coauthVersionLast="47" xr6:coauthVersionMax="47" xr10:uidLastSave="{2532F32E-8538-43F1-9853-244A5CA1183B}"/>
  <bookViews>
    <workbookView xWindow="28680" yWindow="-120" windowWidth="29040" windowHeight="15840" xr2:uid="{00000000-000D-0000-FFFF-FFFF00000000}"/>
  </bookViews>
  <sheets>
    <sheet name="Composição de preços" sheetId="3" r:id="rId1"/>
    <sheet name="Serviço de manutenção e suporte" sheetId="5" r:id="rId2"/>
  </sheets>
  <externalReferences>
    <externalReference r:id="rId3"/>
  </externalReferences>
  <definedNames>
    <definedName name="asdf">#REF!</definedName>
    <definedName name="asdff">#REF!</definedName>
    <definedName name="asdfff">#REF!</definedName>
    <definedName name="ISS">#REF!</definedName>
    <definedName name="Serviços">'[1]Dados - Não mexer'!$A:$A</definedName>
    <definedName name="UniformeMensageiro">#REF!</definedName>
    <definedName name="UniformeMensageiros">#REF!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7" i="5" l="1"/>
  <c r="E134" i="5" s="1"/>
  <c r="E114" i="5"/>
  <c r="D104" i="5"/>
  <c r="D76" i="5"/>
  <c r="H8" i="3" l="1"/>
  <c r="G8" i="3"/>
  <c r="D78" i="5" l="1"/>
  <c r="D75" i="5"/>
  <c r="D39" i="5" l="1"/>
  <c r="E53" i="5"/>
  <c r="E52" i="5"/>
  <c r="E51" i="5"/>
  <c r="E33" i="5"/>
  <c r="E24" i="5" l="1"/>
  <c r="H26" i="3" l="1"/>
  <c r="H29" i="3"/>
  <c r="H14" i="3"/>
  <c r="H15" i="3"/>
  <c r="H16" i="3"/>
  <c r="H17" i="3"/>
  <c r="H18" i="3"/>
  <c r="H19" i="3"/>
  <c r="H23" i="3"/>
  <c r="F32" i="3"/>
  <c r="G26" i="3"/>
  <c r="G27" i="3"/>
  <c r="H27" i="3" s="1"/>
  <c r="G28" i="3"/>
  <c r="H28" i="3" s="1"/>
  <c r="G29" i="3"/>
  <c r="G30" i="3"/>
  <c r="H30" i="3" s="1"/>
  <c r="G31" i="3"/>
  <c r="H31" i="3" s="1"/>
  <c r="G25" i="3"/>
  <c r="G11" i="3"/>
  <c r="H11" i="3" s="1"/>
  <c r="G12" i="3"/>
  <c r="H12" i="3" s="1"/>
  <c r="G13" i="3"/>
  <c r="H13" i="3" s="1"/>
  <c r="G14" i="3"/>
  <c r="G15" i="3"/>
  <c r="G16" i="3"/>
  <c r="G17" i="3"/>
  <c r="G18" i="3"/>
  <c r="G19" i="3"/>
  <c r="G20" i="3"/>
  <c r="H20" i="3" s="1"/>
  <c r="G21" i="3"/>
  <c r="H21" i="3" s="1"/>
  <c r="G22" i="3"/>
  <c r="H22" i="3" s="1"/>
  <c r="G23" i="3"/>
  <c r="G10" i="3"/>
  <c r="H10" i="3" s="1"/>
  <c r="D131" i="5"/>
  <c r="D130" i="5"/>
  <c r="E124" i="5"/>
  <c r="E148" i="5" s="1"/>
  <c r="D105" i="5"/>
  <c r="D106" i="5"/>
  <c r="D92" i="5"/>
  <c r="D91" i="5"/>
  <c r="D90" i="5"/>
  <c r="E90" i="5" s="1"/>
  <c r="D89" i="5"/>
  <c r="D93" i="5" s="1"/>
  <c r="E78" i="5"/>
  <c r="D73" i="5"/>
  <c r="E73" i="5" s="1"/>
  <c r="D45" i="5"/>
  <c r="D30" i="5"/>
  <c r="D31" i="5" s="1"/>
  <c r="D29" i="5"/>
  <c r="E17" i="5"/>
  <c r="E18" i="5" s="1"/>
  <c r="E59" i="5" l="1"/>
  <c r="E68" i="5" s="1"/>
  <c r="D132" i="5"/>
  <c r="E29" i="5"/>
  <c r="E76" i="5"/>
  <c r="E75" i="5"/>
  <c r="E92" i="5"/>
  <c r="E105" i="5"/>
  <c r="E144" i="5"/>
  <c r="E91" i="5"/>
  <c r="E89" i="5"/>
  <c r="D77" i="5"/>
  <c r="E77" i="5" s="1"/>
  <c r="D94" i="5"/>
  <c r="E104" i="5"/>
  <c r="D74" i="5"/>
  <c r="E30" i="5"/>
  <c r="D23" i="3"/>
  <c r="D14" i="3"/>
  <c r="H25" i="3"/>
  <c r="E93" i="5" l="1"/>
  <c r="E74" i="5"/>
  <c r="E79" i="5" s="1"/>
  <c r="E146" i="5" s="1"/>
  <c r="D79" i="5"/>
  <c r="D95" i="5"/>
  <c r="E94" i="5"/>
  <c r="E95" i="5" s="1"/>
  <c r="E106" i="5"/>
  <c r="E115" i="5" s="1"/>
  <c r="E31" i="5"/>
  <c r="E116" i="5" l="1"/>
  <c r="E147" i="5" s="1"/>
  <c r="E66" i="5"/>
  <c r="E44" i="5" l="1"/>
  <c r="E43" i="5"/>
  <c r="E42" i="5"/>
  <c r="E40" i="5"/>
  <c r="E41" i="5"/>
  <c r="E38" i="5"/>
  <c r="E37" i="5"/>
  <c r="E39" i="5"/>
  <c r="E45" i="5" l="1"/>
  <c r="E67" i="5" s="1"/>
  <c r="E69" i="5" s="1"/>
  <c r="E145" i="5" l="1"/>
  <c r="E126" i="5"/>
  <c r="E130" i="5" l="1"/>
  <c r="E131" i="5" s="1"/>
  <c r="E132" i="5" l="1"/>
  <c r="E135" i="5" l="1"/>
  <c r="E136" i="5"/>
  <c r="E137" i="5" l="1"/>
  <c r="E138" i="5" s="1"/>
  <c r="E149" i="5" s="1"/>
  <c r="E150" i="5" s="1"/>
  <c r="E152" i="5" s="1"/>
  <c r="E32" i="3" s="1"/>
  <c r="G32" i="3" s="1"/>
  <c r="H32" i="3" s="1"/>
  <c r="H3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E17" authorId="0" shapeId="0" xr:uid="{F2B7A5D3-FA5C-40BD-8DC5-68563B159F16}">
      <text>
        <r>
          <rPr>
            <sz val="9"/>
            <color indexed="81"/>
            <rFont val="Segoe UI"/>
            <charset val="1"/>
          </rPr>
          <t>Valor obtido na CCT DF000250/2024, cláusula 4ª.</t>
        </r>
      </text>
    </comment>
    <comment ref="E53" authorId="0" shapeId="0" xr:uid="{5D63D6EB-4855-4BAD-AD5A-807F39715DCE}">
      <text>
        <r>
          <rPr>
            <sz val="9"/>
            <color indexed="81"/>
            <rFont val="Segoe UI"/>
            <charset val="1"/>
          </rPr>
          <t>Cláusula 14ª, caput, da CCT DF000250/2024.</t>
        </r>
      </text>
    </comment>
    <comment ref="E55" authorId="0" shapeId="0" xr:uid="{253C06C9-3A6A-4026-A9AB-DE1D2CED74DD}">
      <text>
        <r>
          <rPr>
            <sz val="9"/>
            <color indexed="81"/>
            <rFont val="Segoe UI"/>
            <charset val="1"/>
          </rPr>
          <t xml:space="preserve">Cláusula 16ª, caput, da CCT DF000250/2024.
</t>
        </r>
      </text>
    </comment>
    <comment ref="E56" authorId="0" shapeId="0" xr:uid="{7810A243-B484-467A-B1D3-A87225C2C3A9}">
      <text>
        <r>
          <rPr>
            <sz val="9"/>
            <color indexed="81"/>
            <rFont val="Segoe UI"/>
            <charset val="1"/>
          </rPr>
          <t xml:space="preserve">Cláusula 17ª, caput, da CCT DF000250/2024.
</t>
        </r>
      </text>
    </comment>
    <comment ref="E57" authorId="0" shapeId="0" xr:uid="{14D5E046-C798-4052-B740-9F9425DFAE25}">
      <text>
        <r>
          <rPr>
            <sz val="9"/>
            <color indexed="81"/>
            <rFont val="Segoe UI"/>
            <charset val="1"/>
          </rPr>
          <t xml:space="preserve">Cláusula 18ª, § 1º, da CCT DF000250/2024.
</t>
        </r>
      </text>
    </comment>
  </commentList>
</comments>
</file>

<file path=xl/sharedStrings.xml><?xml version="1.0" encoding="utf-8"?>
<sst xmlns="http://schemas.openxmlformats.org/spreadsheetml/2006/main" count="300" uniqueCount="185">
  <si>
    <t>ITEM</t>
  </si>
  <si>
    <t>DESCRIÇÃO</t>
  </si>
  <si>
    <t>UNIDADE DE MEDIDA</t>
  </si>
  <si>
    <t>Sistema de controle de acesso - SCA</t>
  </si>
  <si>
    <t>Catracas tipo 1</t>
  </si>
  <si>
    <t>Conjunto</t>
  </si>
  <si>
    <t>Catracas tipo 2</t>
  </si>
  <si>
    <t>Catracas tipo 3</t>
  </si>
  <si>
    <t>Cancela de acesso de veículos</t>
  </si>
  <si>
    <t>Servidor de gerenciamento do controle de acesso</t>
  </si>
  <si>
    <t>Estação de cadastramento</t>
  </si>
  <si>
    <t>Terminal de comunicação bidirecional</t>
  </si>
  <si>
    <t>Fechadura eletroímã para portões</t>
  </si>
  <si>
    <t>Portal detector de metais</t>
  </si>
  <si>
    <t>Serviços de adequação, retirada e/ou desmobilização da solução atual</t>
  </si>
  <si>
    <t>Serviço</t>
  </si>
  <si>
    <t>Serviço de instalação de infraestrutura</t>
  </si>
  <si>
    <t>Serviços de fechamento/guarda corpo</t>
  </si>
  <si>
    <t>Metro</t>
  </si>
  <si>
    <t>Serviço de treinamento e capacitação</t>
  </si>
  <si>
    <t>Turma</t>
  </si>
  <si>
    <t>Serviços de operação assistida</t>
  </si>
  <si>
    <t>Serviço de manutenção e suporte técnico</t>
  </si>
  <si>
    <t>Câmera para leitura de placa de veículos (LPR)</t>
  </si>
  <si>
    <t>Kit controle de acesso para portas</t>
  </si>
  <si>
    <t>Mês</t>
  </si>
  <si>
    <t>Sistema</t>
  </si>
  <si>
    <t>Registrador de Ponto Eletrônico</t>
  </si>
  <si>
    <t>Serviço de instalação, parametrização, configuração e integração de software</t>
  </si>
  <si>
    <t>Serviço de elaboração de projetos</t>
  </si>
  <si>
    <t>Unidade</t>
  </si>
  <si>
    <t>Leitor facial e de proximidade</t>
  </si>
  <si>
    <t>ORÇAMENTO ESTIMATIVO</t>
  </si>
  <si>
    <t>QTD</t>
  </si>
  <si>
    <t>VALOR TOTAL MÉDIO</t>
  </si>
  <si>
    <t xml:space="preserve">HARDWARE </t>
  </si>
  <si>
    <t>SOFTWARE</t>
  </si>
  <si>
    <t>SERVIÇOS</t>
  </si>
  <si>
    <t>PLANILHA ANALÍTICA DE CUSTOS E FORMAÇÃO DE PREÇOS</t>
  </si>
  <si>
    <t>Técnico de Manutenção Eletrônica</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</si>
  <si>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</si>
  <si>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</si>
  <si>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</si>
  <si>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</si>
  <si>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</si>
  <si>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</si>
  <si>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</si>
  <si>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3132-05</t>
  </si>
  <si>
    <t>Norma coletiva de Trabalho ou Sentença Normativa em Dissídio Coletivo:</t>
  </si>
  <si>
    <t>CCT</t>
  </si>
  <si>
    <t>Nº do Registro da norma coletiva no MTE</t>
  </si>
  <si>
    <t>DF000250/2024</t>
  </si>
  <si>
    <t>Data Base da Categoria:</t>
  </si>
  <si>
    <t>Turno:</t>
  </si>
  <si>
    <t>DIURNO</t>
  </si>
  <si>
    <t>Salário Mínimo:</t>
  </si>
  <si>
    <t>Módulo 1 - Composição da Remuneração</t>
  </si>
  <si>
    <t>Composição da Remuneração</t>
  </si>
  <si>
    <t>Percentual (%)</t>
  </si>
  <si>
    <t>Valor (R$)</t>
  </si>
  <si>
    <t>A</t>
  </si>
  <si>
    <t>Salário-Base</t>
  </si>
  <si>
    <t>B</t>
  </si>
  <si>
    <t>Adicional de Periculosidade</t>
  </si>
  <si>
    <t>C</t>
  </si>
  <si>
    <t>Adicional de Insalubridade</t>
  </si>
  <si>
    <t>D</t>
  </si>
  <si>
    <t>Adicional Noturno</t>
  </si>
  <si>
    <t>E</t>
  </si>
  <si>
    <t>Adicional de Hora Noturna Reduzida</t>
  </si>
  <si>
    <t>F</t>
  </si>
  <si>
    <t>Outros</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</si>
  <si>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</si>
  <si>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</si>
  <si>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</si>
  <si>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</si>
  <si>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</si>
  <si>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</si>
  <si>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</si>
  <si>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</si>
  <si>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</si>
  <si>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</si>
  <si>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</si>
  <si>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</si>
  <si>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</si>
  <si>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</si>
  <si>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</si>
  <si>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</si>
  <si>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</si>
  <si>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</si>
  <si>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</si>
  <si>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</si>
  <si>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</si>
  <si>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 xml:space="preserve">Total </t>
  </si>
  <si>
    <t>Nota:</t>
  </si>
  <si>
    <t>Base de cálculo: Módulo 1 + Submódulo 2.1</t>
  </si>
  <si>
    <t>Submódulo 2.3 - Benefícios Mensais e Diários.</t>
  </si>
  <si>
    <t>2.3</t>
  </si>
  <si>
    <t>Benefícios Mensais e Diários</t>
  </si>
  <si>
    <r>
      <rPr>
        <sz val="10"/>
        <color rgb="FF000000"/>
        <rFont val="Times New Roman"/>
      </rPr>
      <t xml:space="preserve">Transporte </t>
    </r>
    <r>
      <rPr>
        <vertAlign val="superscript"/>
        <sz val="10"/>
        <color rgb="FF000000"/>
        <rFont val="Times New Roman"/>
      </rPr>
      <t>1</t>
    </r>
  </si>
  <si>
    <t>A.1</t>
  </si>
  <si>
    <t>Desconto Legal do Vale-Transporte</t>
  </si>
  <si>
    <r>
      <t xml:space="preserve">Auxílio-Refeição/Alimentação </t>
    </r>
    <r>
      <rPr>
        <vertAlign val="superscript"/>
        <sz val="10"/>
        <color rgb="FF000000"/>
        <rFont val="Times New Roman"/>
        <family val="1"/>
      </rPr>
      <t>2</t>
    </r>
  </si>
  <si>
    <t>B.1</t>
  </si>
  <si>
    <t>Desconto sobre o Auxílio Alimentação (CCT)</t>
  </si>
  <si>
    <t>Auxílio Saúde</t>
  </si>
  <si>
    <t>Assistência Odontológica</t>
  </si>
  <si>
    <t>Seguro de Vida e Assistência Funeral</t>
  </si>
  <si>
    <t>1 e 2</t>
  </si>
  <si>
    <t>Considerando 21 dias úteis por mês</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</si>
  <si>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</si>
  <si>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</si>
  <si>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</si>
  <si>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</si>
  <si>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</si>
  <si>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</si>
  <si>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</si>
  <si>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</si>
  <si>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</si>
  <si>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</si>
  <si>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</si>
  <si>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</si>
  <si>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</si>
  <si>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</si>
  <si>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</si>
  <si>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</si>
  <si>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</si>
  <si>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</si>
  <si>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</si>
  <si>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</si>
  <si>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</si>
  <si>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</si>
  <si>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</si>
  <si>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</si>
  <si>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</si>
  <si>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</si>
  <si>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</si>
  <si>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</si>
  <si>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</si>
  <si>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</si>
  <si>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</si>
  <si>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</si>
  <si>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</si>
  <si>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</si>
  <si>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</si>
  <si>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</si>
  <si>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</si>
  <si>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</si>
  <si>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</si>
  <si>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</si>
  <si>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</si>
  <si>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Módulo 5 - Insumos Diversos</t>
  </si>
  <si>
    <t>Insumos Diversos</t>
  </si>
  <si>
    <t>Uniformes</t>
  </si>
  <si>
    <t>EPI</t>
  </si>
  <si>
    <t>Equipamentos (Depreciação e manutenção)</t>
  </si>
  <si>
    <t>Outros (especificar)</t>
  </si>
  <si>
    <t xml:space="preserve">Total do Módulo 1 + Módulo 2 + Módulo 3 + Módulo 4 + Módulo 5 </t>
  </si>
  <si>
    <t>Módulo 6 - Custos Indiretos, Tributos e Lucro</t>
  </si>
  <si>
    <t>Custos Indiretos, Tributos e Lucro</t>
  </si>
  <si>
    <t>Custos Indiretos</t>
  </si>
  <si>
    <t>Lucro</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</si>
  <si>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</si>
  <si>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</si>
  <si>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</si>
  <si>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</si>
  <si>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</si>
  <si>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</si>
  <si>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</si>
  <si>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</si>
  <si>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</si>
  <si>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</si>
  <si>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Módulo 6 – Custos Indiretos, Tributos e Lucro</t>
  </si>
  <si>
    <t xml:space="preserve">Valor Total Mensal por Empregado </t>
  </si>
  <si>
    <t>Quantidade de empregados por posto</t>
  </si>
  <si>
    <t>Valor Total Mensal por Posto</t>
  </si>
  <si>
    <t>Valor Total Mensal dos demais componentes do serviço de manutenção e suporte ¹</t>
  </si>
  <si>
    <t>Gerenciadoras e Controladoras de controle de acesso</t>
  </si>
  <si>
    <t>Valor relacionada à Mão de Obra Exclusiva</t>
  </si>
  <si>
    <t>-</t>
  </si>
  <si>
    <t>VALOR TOTAL UNITÁRIO MÉDIO</t>
  </si>
  <si>
    <t xml:space="preserve">VALOR TOTAL </t>
  </si>
  <si>
    <r>
      <t>Valor relacionado aos materiais e serviços sem dedicação exclusiva de mão de obra</t>
    </r>
    <r>
      <rPr>
        <b/>
        <vertAlign val="superscript"/>
        <sz val="11"/>
        <color rgb="FF000000"/>
        <rFont val="Times New Roman"/>
        <family val="1"/>
      </rPr>
      <t>1</t>
    </r>
  </si>
  <si>
    <t>Outros (justificar)</t>
  </si>
  <si>
    <t>Este item previsto nos arts. 473 e 82 da CLT é composto por um conjunto de casos em que o funcionário pode faltar por determinadas razões com amparo legal e a contratada deve repor essa mão-de-obra. Estima-se que cada empregado poderá usufruir de 1 (um) dia de licença por ano (Acórdão-TCU nº 1.904-P, de 2007). Base de cálculo: valor da remuneração.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</si>
</sst>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R$&quot;\ #,##0.00;[Red]\-&quot;R$&quot;\ #,##0.00"/>
    <numFmt numFmtId="44" formatCode="_-&quot;R$&quot;\ * #,##0.00_-;\-&quot;R$&quot;\ * #,##0.00_-;_-&quot;R$&quot;\ * &quot;-&quot;??_-;_-@_-"/>
    <numFmt numFmtId="164" formatCode="_-[$R$-416]\ * #,##0.00_-;\-[$R$-416]\ * #,##0.00_-;_-[$R$-416]\ * &quot;-&quot;??_-;_-@_-"/>
    <numFmt numFmtId="165" formatCode="0.000%"/>
    <numFmt numFmtId="166" formatCode="_-&quot;R$&quot;\ * #,##0.00_-;\-&quot;R$&quot;\ * #,##0.00_-;_-&quot;R$&quot;\ * &quot;-&quot;???_-;_-@_-"/>
  </numFmts>
  <fonts count="38" x14ac:knownFonts="1">
    <font>
      <sz val="11"/>
      <color theme="1"/>
      <name val="Calibri"/>
      <family val="2"/>
      <scheme val="minor"/>
    </font>
    <font>
      <sz val="11"/>
      <color theme="1"/>
      <name val="Times New Roman"/>
      <family val="1"/>
    </font>
    <font>
      <b/>
      <sz val="11"/>
      <color rgb="FF000000"/>
      <name val="Times New Roman"/>
      <family val="1"/>
    </font>
    <font>
      <sz val="8"/>
      <name val="Calibri"/>
      <family val="2"/>
      <scheme val="minor"/>
    </font>
    <font>
      <sz val="10"/>
      <name val="Arial"/>
      <family val="2"/>
    </font>
    <font>
      <b/>
      <sz val="11"/>
      <color theme="1"/>
      <name val="Times New Roman"/>
      <family val="1"/>
    </font>
    <font>
      <b/>
      <sz val="11"/>
      <color rgb="FFFFFFFF"/>
      <name val="Times New Roman"/>
      <family val="1"/>
    </font>
    <font>
      <sz val="11"/>
      <color theme="1"/>
      <name val="Calibri"/>
      <family val="2"/>
      <scheme val="minor"/>
    </font>
    <font>
      <b/>
      <sz val="10"/>
      <color theme="1"/>
      <name val="Times New Roman"/>
      <family val="1"/>
    </font>
    <font>
      <sz val="10"/>
      <color theme="1"/>
      <name val="Times New Roman"/>
      <family val="1"/>
    </font>
    <font>
      <sz val="10"/>
      <name val="Times New Roman"/>
      <family val="1"/>
    </font>
    <font>
      <b/>
      <sz val="10"/>
      <color theme="0"/>
      <name val="Times New Roman"/>
      <family val="1"/>
    </font>
    <font>
      <b/>
      <sz val="10"/>
      <color rgb="FF000000"/>
      <name val="Times New Roman"/>
      <family val="1"/>
    </font>
    <font>
      <sz val="10"/>
      <color rgb="FF000000"/>
      <name val="Times New Roman"/>
      <family val="1"/>
    </font>
    <font>
      <sz val="9"/>
      <color theme="1"/>
      <name val="Times New Roman"/>
      <family val="1"/>
    </font>
    <font>
      <b/>
      <sz val="9"/>
      <color theme="1"/>
      <name val="Times New Roman"/>
      <family val="1"/>
    </font>
    <font>
      <b/>
      <vertAlign val="superscript"/>
      <sz val="10"/>
      <color rgb="FF000000"/>
      <name val="Times New Roman"/>
      <family val="1"/>
    </font>
    <font>
      <b/>
      <sz val="8"/>
      <color theme="1"/>
      <name val="Times New Roman"/>
      <family val="1"/>
    </font>
    <font>
      <sz val="8"/>
      <color theme="1"/>
      <name val="Times New Roman"/>
      <family val="1"/>
    </font>
    <font>
      <sz val="10"/>
      <color rgb="FF000000"/>
      <name val="Times New Roman"/>
    </font>
    <font>
      <vertAlign val="superscript"/>
      <sz val="10"/>
      <color rgb="FF000000"/>
      <name val="Times New Roman"/>
    </font>
    <font>
      <vertAlign val="superscript"/>
      <sz val="10"/>
      <color rgb="FF000000"/>
      <name val="Times New Roman"/>
      <family val="1"/>
    </font>
    <font>
      <sz val="8"/>
      <color rgb="FF000000"/>
      <name val="Times New Roman"/>
      <family val="1"/>
    </font>
    <font>
      <sz val="8"/>
      <color theme="1"/>
      <name val="Calibri"/>
      <family val="2"/>
      <scheme val="minor"/>
    </font>
    <font>
      <b/>
      <sz val="10"/>
      <name val="Times New Roman"/>
      <family val="1"/>
    </font>
    <font>
      <b/>
      <sz val="8"/>
      <color rgb="FF000000"/>
      <name val="Times New Roman"/>
      <family val="1"/>
    </font>
    <font>
      <sz val="10"/>
      <color theme="0"/>
      <name val="Calibri"/>
      <family val="2"/>
      <scheme val="minor"/>
    </font>
    <font>
      <b/>
      <sz val="10"/>
      <color rgb="FF202124"/>
      <name val="Times New Roman"/>
      <family val="1"/>
    </font>
    <font>
      <sz val="10"/>
      <color rgb="FF202124"/>
      <name val="Times New Roman"/>
      <family val="1"/>
    </font>
    <font>
      <vertAlign val="superscript"/>
      <sz val="10"/>
      <color rgb="FF202124"/>
      <name val="Times New Roman"/>
      <family val="1"/>
    </font>
    <font>
      <vertAlign val="superscript"/>
      <sz val="10"/>
      <color theme="1"/>
      <name val="Times New Roman"/>
      <family val="1"/>
    </font>
    <font>
      <b/>
      <vertAlign val="superscript"/>
      <sz val="10"/>
      <color rgb="FF202124"/>
      <name val="Times New Roman"/>
      <family val="1"/>
    </font>
    <font>
      <sz val="8"/>
      <color rgb="FF202124"/>
      <name val="Times New Roman"/>
      <family val="1"/>
    </font>
    <font>
      <vertAlign val="subscript"/>
      <sz val="8"/>
      <color rgb="FF202124"/>
      <name val="Times New Roman"/>
      <family val="1"/>
    </font>
    <font>
      <b/>
      <sz val="12"/>
      <color rgb="FFFFFFFF"/>
      <name val="Times New Roman"/>
      <family val="1"/>
    </font>
    <font>
      <b/>
      <sz val="11"/>
      <color theme="1"/>
      <name val="Calibri"/>
      <family val="2"/>
      <scheme val="minor"/>
    </font>
    <font>
      <b/>
      <vertAlign val="superscript"/>
      <sz val="11"/>
      <color rgb="FF000000"/>
      <name val="Times New Roman"/>
      <family val="1"/>
    </font>
    <font>
      <sz val="9"/>
      <color indexed="81"/>
      <name val="Segoe UI"/>
      <charset val="1"/>
    </font>
  </fonts>
  <fills count="18">
    <fill>
      <patternFill patternType="none"/>
    </fill>
    <fill>
      <patternFill patternType="gray125"/>
    </fill>
    <fill>
      <patternFill patternType="solid">
        <fgColor rgb="FF203764"/>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6" tint="-0.49998474074526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rgb="FFFFFF00"/>
        <bgColor indexed="64"/>
      </patternFill>
    </fill>
  </fills>
  <borders count="30">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style="medium">
        <color indexed="64"/>
      </top>
      <bottom/>
      <diagonal/>
    </border>
    <border>
      <left/>
      <right/>
      <top style="thin">
        <color indexed="64"/>
      </top>
      <bottom style="medium">
        <color indexed="64"/>
      </bottom>
      <diagonal/>
    </border>
  </borders>
  <cellStyleXfs count="5">
    <xf numFmtId="0" fontId="0" fillId="0" borderId="0"/>
    <xf numFmtId="0" fontId="4" fillId="0" borderId="0"/>
    <xf numFmtId="44" fontId="7" fillId="0" borderId="0" applyFont="0" applyFill="0" applyBorder="0" applyAlignment="0" applyProtection="0"/>
    <xf numFmtId="0" fontId="7" fillId="0" borderId="0"/>
    <xf numFmtId="9" fontId="7" fillId="0" borderId="0" applyFont="0" applyFill="0" applyBorder="0" applyAlignment="0" applyProtection="0"/>
  </cellStyleXfs>
  <cellXfs count="220">
    <xf numFmtId="0" fontId="0" fillId="0" borderId="0" xfId="0"/>
    <xf numFmtId="0" fontId="1" fillId="0" borderId="0" xfId="0" applyFont="1"/>
    <xf numFmtId="44" fontId="1" fillId="0" borderId="12" xfId="2" applyFont="1" applyBorder="1" applyAlignment="1" applyProtection="1">
      <alignment horizontal="center" vertical="center"/>
    </xf>
    <xf numFmtId="44" fontId="1" fillId="3" borderId="13" xfId="2" applyFont="1" applyFill="1" applyBorder="1" applyAlignment="1" applyProtection="1">
      <alignment horizontal="center" vertical="center"/>
    </xf>
    <xf numFmtId="44" fontId="1" fillId="0" borderId="22" xfId="2" applyFont="1" applyBorder="1" applyAlignment="1" applyProtection="1">
      <alignment horizontal="center" vertical="center"/>
    </xf>
    <xf numFmtId="0" fontId="5" fillId="0" borderId="0" xfId="0" applyFont="1"/>
    <xf numFmtId="0" fontId="1" fillId="0" borderId="0" xfId="0" applyFont="1" applyAlignment="1">
      <alignment vertical="center"/>
    </xf>
    <xf numFmtId="0" fontId="1" fillId="3" borderId="0" xfId="0" applyFont="1" applyFill="1"/>
    <xf numFmtId="0" fontId="1" fillId="0" borderId="11" xfId="0" applyFont="1" applyBorder="1" applyAlignment="1">
      <alignment horizontal="center" vertical="center"/>
    </xf>
    <xf numFmtId="0" fontId="1" fillId="0" borderId="12"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1" fillId="0" borderId="15" xfId="0" applyFont="1" applyBorder="1" applyAlignment="1">
      <alignment horizontal="center" vertical="center"/>
    </xf>
    <xf numFmtId="0" fontId="1" fillId="0" borderId="17"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1" fillId="0" borderId="23" xfId="0" applyFont="1" applyBorder="1" applyAlignment="1">
      <alignment horizontal="center" vertical="center"/>
    </xf>
    <xf numFmtId="8" fontId="1" fillId="3" borderId="0" xfId="0" applyNumberFormat="1" applyFont="1" applyFill="1"/>
    <xf numFmtId="0" fontId="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6"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9" fillId="3" borderId="20" xfId="0" applyFont="1" applyFill="1" applyBorder="1" applyAlignment="1">
      <alignment horizontal="center"/>
    </xf>
    <xf numFmtId="0" fontId="10" fillId="3" borderId="20" xfId="0" applyFont="1" applyFill="1" applyBorder="1" applyAlignment="1">
      <alignment horizontal="center"/>
    </xf>
    <xf numFmtId="16" fontId="10" fillId="3" borderId="20" xfId="0" applyNumberFormat="1" applyFont="1" applyFill="1" applyBorder="1" applyAlignment="1">
      <alignment horizontal="center"/>
    </xf>
    <xf numFmtId="17" fontId="10" fillId="3" borderId="20" xfId="0" applyNumberFormat="1" applyFont="1" applyFill="1" applyBorder="1" applyAlignment="1">
      <alignment horizontal="center"/>
    </xf>
    <xf numFmtId="44" fontId="10" fillId="3" borderId="20" xfId="0" applyNumberFormat="1" applyFont="1" applyFill="1" applyBorder="1" applyAlignment="1">
      <alignment horizontal="left"/>
    </xf>
    <xf numFmtId="0" fontId="12" fillId="11" borderId="20" xfId="0" applyFont="1" applyFill="1" applyBorder="1" applyAlignment="1">
      <alignment horizontal="center" vertical="center" wrapText="1"/>
    </xf>
    <xf numFmtId="0" fontId="12" fillId="11" borderId="20" xfId="0" applyFont="1" applyFill="1" applyBorder="1" applyAlignment="1">
      <alignment horizontal="left" vertical="center" wrapText="1"/>
    </xf>
    <xf numFmtId="0" fontId="12" fillId="11" borderId="20" xfId="0" applyFont="1" applyFill="1" applyBorder="1" applyAlignment="1">
      <alignment horizontal="justify" vertical="center" wrapText="1"/>
    </xf>
    <xf numFmtId="0" fontId="13" fillId="0" borderId="20" xfId="0" applyFont="1" applyBorder="1" applyAlignment="1">
      <alignment horizontal="center" vertical="center" wrapText="1"/>
    </xf>
    <xf numFmtId="0" fontId="13" fillId="0" borderId="20" xfId="0" applyFont="1" applyBorder="1" applyAlignment="1">
      <alignment horizontal="left" vertical="center" wrapText="1"/>
    </xf>
    <xf numFmtId="44" fontId="10" fillId="0" borderId="20" xfId="0" applyNumberFormat="1" applyFont="1" applyBorder="1" applyAlignment="1">
      <alignment horizontal="justify" vertical="center" wrapText="1"/>
    </xf>
    <xf numFmtId="0" fontId="13" fillId="0" borderId="20" xfId="0" applyFont="1" applyBorder="1" applyAlignment="1">
      <alignment vertical="center" wrapText="1"/>
    </xf>
    <xf numFmtId="9" fontId="13" fillId="0" borderId="20" xfId="0" applyNumberFormat="1" applyFont="1" applyBorder="1" applyAlignment="1">
      <alignment vertical="center" wrapText="1"/>
    </xf>
    <xf numFmtId="0" fontId="13" fillId="0" borderId="2" xfId="0" applyFont="1" applyBorder="1" applyAlignment="1">
      <alignment horizontal="center" vertical="center" wrapText="1"/>
    </xf>
    <xf numFmtId="0" fontId="13" fillId="0" borderId="1" xfId="0" applyFont="1" applyBorder="1" applyAlignment="1">
      <alignment horizontal="left" vertical="center" wrapText="1"/>
    </xf>
    <xf numFmtId="0" fontId="13" fillId="0" borderId="3" xfId="0" applyFont="1" applyBorder="1" applyAlignment="1">
      <alignment horizontal="left" vertical="center" wrapText="1"/>
    </xf>
    <xf numFmtId="44" fontId="12" fillId="8" borderId="20" xfId="0" applyNumberFormat="1" applyFont="1" applyFill="1" applyBorder="1" applyAlignment="1">
      <alignment horizontal="justify" vertical="center" wrapText="1"/>
    </xf>
    <xf numFmtId="0" fontId="12" fillId="11" borderId="2" xfId="0" applyFont="1" applyFill="1" applyBorder="1" applyAlignment="1">
      <alignment horizontal="left" vertical="center" wrapText="1"/>
    </xf>
    <xf numFmtId="0" fontId="13" fillId="0" borderId="2" xfId="0" applyFont="1" applyBorder="1" applyAlignment="1">
      <alignment vertical="center" wrapText="1"/>
    </xf>
    <xf numFmtId="44" fontId="12" fillId="13" borderId="20" xfId="0" applyNumberFormat="1" applyFont="1" applyFill="1" applyBorder="1" applyAlignment="1">
      <alignment horizontal="justify" vertical="center" wrapText="1"/>
    </xf>
    <xf numFmtId="44" fontId="15" fillId="11" borderId="20" xfId="0" applyNumberFormat="1" applyFont="1" applyFill="1" applyBorder="1"/>
    <xf numFmtId="0" fontId="12" fillId="12" borderId="20" xfId="0" applyFont="1" applyFill="1" applyBorder="1" applyAlignment="1">
      <alignment horizontal="justify" vertical="center" wrapText="1"/>
    </xf>
    <xf numFmtId="0" fontId="13" fillId="0" borderId="20" xfId="0" applyFont="1" applyBorder="1" applyAlignment="1">
      <alignment horizontal="justify" vertical="center" wrapText="1"/>
    </xf>
    <xf numFmtId="10" fontId="10" fillId="0" borderId="20" xfId="0" applyNumberFormat="1" applyFont="1" applyBorder="1" applyAlignment="1">
      <alignment horizontal="center" vertical="center" wrapText="1"/>
    </xf>
    <xf numFmtId="44" fontId="13" fillId="3" borderId="20" xfId="0" applyNumberFormat="1" applyFont="1" applyFill="1" applyBorder="1" applyAlignment="1">
      <alignment horizontal="justify" vertical="center" wrapText="1"/>
    </xf>
    <xf numFmtId="16" fontId="0" fillId="0" borderId="0" xfId="0" applyNumberFormat="1"/>
    <xf numFmtId="10" fontId="12" fillId="13" borderId="20" xfId="0" applyNumberFormat="1" applyFont="1" applyFill="1" applyBorder="1" applyAlignment="1">
      <alignment horizontal="center" vertical="center" wrapText="1"/>
    </xf>
    <xf numFmtId="0" fontId="17" fillId="0" borderId="28" xfId="0" applyFont="1" applyBorder="1" applyAlignment="1">
      <alignment horizontal="center"/>
    </xf>
    <xf numFmtId="0" fontId="18" fillId="0" borderId="0" xfId="0" applyFont="1" applyAlignment="1">
      <alignment horizontal="center"/>
    </xf>
    <xf numFmtId="0" fontId="0" fillId="0" borderId="9" xfId="0" applyBorder="1" applyAlignment="1">
      <alignment horizontal="center"/>
    </xf>
    <xf numFmtId="44" fontId="10" fillId="3" borderId="20" xfId="0" applyNumberFormat="1" applyFont="1" applyFill="1" applyBorder="1" applyAlignment="1">
      <alignment horizontal="justify" vertical="center" wrapText="1"/>
    </xf>
    <xf numFmtId="0" fontId="22" fillId="0" borderId="0" xfId="0" applyFont="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horizontal="left" vertical="center" wrapText="1"/>
    </xf>
    <xf numFmtId="165" fontId="10" fillId="0" borderId="20" xfId="0" applyNumberFormat="1" applyFont="1" applyBorder="1" applyAlignment="1">
      <alignment horizontal="center" vertical="center" wrapText="1"/>
    </xf>
    <xf numFmtId="165" fontId="12" fillId="8" borderId="20" xfId="0" applyNumberFormat="1" applyFont="1" applyFill="1" applyBorder="1" applyAlignment="1">
      <alignment horizontal="center" vertical="center" wrapText="1"/>
    </xf>
    <xf numFmtId="44" fontId="12" fillId="8" borderId="20" xfId="0" applyNumberFormat="1" applyFont="1" applyFill="1" applyBorder="1" applyAlignment="1">
      <alignment horizontal="right" vertical="center" wrapText="1"/>
    </xf>
    <xf numFmtId="0" fontId="25" fillId="0" borderId="0" xfId="0" applyFont="1" applyAlignment="1">
      <alignment horizontal="center" vertical="center" wrapText="1"/>
    </xf>
    <xf numFmtId="0" fontId="27" fillId="11" borderId="20" xfId="0" applyFont="1" applyFill="1" applyBorder="1" applyAlignment="1">
      <alignment horizontal="center" vertical="center" wrapText="1"/>
    </xf>
    <xf numFmtId="0" fontId="27" fillId="11" borderId="20" xfId="0" applyFont="1" applyFill="1" applyBorder="1" applyAlignment="1">
      <alignment horizontal="justify" vertical="center" wrapText="1"/>
    </xf>
    <xf numFmtId="0" fontId="28" fillId="0" borderId="20" xfId="0" applyFont="1" applyBorder="1" applyAlignment="1">
      <alignment horizontal="center" vertical="center" wrapText="1"/>
    </xf>
    <xf numFmtId="0" fontId="28" fillId="0" borderId="20" xfId="0" applyFont="1" applyBorder="1" applyAlignment="1">
      <alignment horizontal="left" vertical="center" wrapText="1"/>
    </xf>
    <xf numFmtId="166" fontId="28" fillId="3" borderId="20" xfId="0" applyNumberFormat="1" applyFont="1" applyFill="1" applyBorder="1" applyAlignment="1">
      <alignment horizontal="right" vertical="center" wrapText="1"/>
    </xf>
    <xf numFmtId="0" fontId="9" fillId="0" borderId="20" xfId="0" applyFont="1" applyBorder="1" applyAlignment="1">
      <alignment horizontal="center" vertical="center" wrapText="1"/>
    </xf>
    <xf numFmtId="0" fontId="9" fillId="0" borderId="20" xfId="0" applyFont="1" applyBorder="1" applyAlignment="1">
      <alignment horizontal="left" vertical="center" wrapText="1"/>
    </xf>
    <xf numFmtId="166" fontId="9" fillId="3" borderId="20" xfId="0" applyNumberFormat="1" applyFont="1" applyFill="1" applyBorder="1" applyAlignment="1">
      <alignment horizontal="right" vertical="center" wrapText="1"/>
    </xf>
    <xf numFmtId="165" fontId="8" fillId="13" borderId="20" xfId="0" applyNumberFormat="1" applyFont="1" applyFill="1" applyBorder="1" applyAlignment="1">
      <alignment horizontal="center" vertical="center" wrapText="1"/>
    </xf>
    <xf numFmtId="166" fontId="8" fillId="13" borderId="20" xfId="0" applyNumberFormat="1" applyFont="1" applyFill="1" applyBorder="1" applyAlignment="1">
      <alignment horizontal="right" vertical="center" wrapText="1"/>
    </xf>
    <xf numFmtId="0" fontId="9" fillId="0" borderId="20" xfId="0" applyFont="1" applyBorder="1" applyAlignment="1">
      <alignment vertical="center" wrapText="1"/>
    </xf>
    <xf numFmtId="44" fontId="9" fillId="3" borderId="20" xfId="0" applyNumberFormat="1" applyFont="1" applyFill="1" applyBorder="1" applyAlignment="1">
      <alignment horizontal="right" vertical="center" wrapText="1"/>
    </xf>
    <xf numFmtId="44" fontId="8" fillId="13" borderId="20" xfId="0" applyNumberFormat="1" applyFont="1" applyFill="1" applyBorder="1" applyAlignment="1">
      <alignment horizontal="right"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8" fillId="0" borderId="9" xfId="0" applyFont="1" applyBorder="1" applyAlignment="1">
      <alignment horizontal="left" vertical="center" wrapText="1"/>
    </xf>
    <xf numFmtId="0" fontId="9" fillId="0" borderId="9" xfId="0" applyFont="1" applyBorder="1" applyAlignment="1">
      <alignment horizontal="right" vertical="center" wrapText="1"/>
    </xf>
    <xf numFmtId="0" fontId="28" fillId="0" borderId="20" xfId="0" applyFont="1" applyBorder="1" applyAlignment="1">
      <alignment vertical="center" wrapText="1"/>
    </xf>
    <xf numFmtId="0" fontId="17" fillId="0" borderId="28" xfId="0" applyFont="1" applyBorder="1" applyAlignment="1">
      <alignment horizontal="center" vertical="center" wrapText="1"/>
    </xf>
    <xf numFmtId="44" fontId="15" fillId="11" borderId="20" xfId="0" applyNumberFormat="1" applyFont="1" applyFill="1" applyBorder="1" applyAlignment="1">
      <alignment horizontal="center"/>
    </xf>
    <xf numFmtId="0" fontId="12" fillId="12" borderId="4" xfId="0" applyFont="1" applyFill="1" applyBorder="1" applyAlignment="1">
      <alignment horizontal="center" vertical="center" wrapText="1"/>
    </xf>
    <xf numFmtId="0" fontId="12" fillId="12" borderId="5" xfId="0" applyFont="1" applyFill="1" applyBorder="1" applyAlignment="1">
      <alignment horizontal="justify" vertical="center" wrapText="1"/>
    </xf>
    <xf numFmtId="0" fontId="13" fillId="0" borderId="4" xfId="0" applyFont="1" applyBorder="1" applyAlignment="1">
      <alignment horizontal="center" vertical="center" wrapText="1"/>
    </xf>
    <xf numFmtId="0" fontId="13" fillId="0" borderId="5" xfId="0" applyFont="1" applyBorder="1" applyAlignment="1">
      <alignment horizontal="justify" vertical="center" wrapText="1"/>
    </xf>
    <xf numFmtId="10" fontId="10" fillId="0" borderId="5" xfId="0" applyNumberFormat="1" applyFont="1" applyBorder="1" applyAlignment="1">
      <alignment horizontal="center" vertical="center" wrapText="1"/>
    </xf>
    <xf numFmtId="10" fontId="12" fillId="11" borderId="20" xfId="0" applyNumberFormat="1" applyFont="1" applyFill="1" applyBorder="1" applyAlignment="1">
      <alignment horizontal="center" vertical="center" wrapText="1"/>
    </xf>
    <xf numFmtId="44" fontId="12" fillId="11" borderId="5" xfId="0" applyNumberFormat="1" applyFont="1" applyFill="1" applyBorder="1" applyAlignment="1">
      <alignment horizontal="justify" vertical="center" wrapText="1"/>
    </xf>
    <xf numFmtId="44" fontId="0" fillId="0" borderId="0" xfId="0" applyNumberFormat="1"/>
    <xf numFmtId="0" fontId="0" fillId="0" borderId="4" xfId="0" applyBorder="1" applyAlignment="1">
      <alignment vertical="top" wrapText="1"/>
    </xf>
    <xf numFmtId="10" fontId="10" fillId="3" borderId="20" xfId="1" applyNumberFormat="1" applyFont="1" applyFill="1" applyBorder="1" applyAlignment="1">
      <alignment horizontal="center" vertical="center"/>
    </xf>
    <xf numFmtId="10" fontId="10" fillId="0" borderId="20" xfId="1" applyNumberFormat="1" applyFont="1" applyBorder="1" applyAlignment="1">
      <alignment horizontal="center" vertical="center"/>
    </xf>
    <xf numFmtId="10" fontId="12" fillId="11" borderId="5" xfId="0" applyNumberFormat="1" applyFont="1" applyFill="1" applyBorder="1" applyAlignment="1">
      <alignment horizontal="center" vertical="center" wrapText="1"/>
    </xf>
    <xf numFmtId="44" fontId="12" fillId="15" borderId="5" xfId="0" applyNumberFormat="1" applyFont="1" applyFill="1" applyBorder="1" applyAlignment="1">
      <alignment horizontal="justify" vertical="center" wrapText="1"/>
    </xf>
    <xf numFmtId="0" fontId="17" fillId="0" borderId="0" xfId="0" applyFont="1"/>
    <xf numFmtId="0" fontId="0" fillId="3" borderId="0" xfId="0" applyFill="1"/>
    <xf numFmtId="44" fontId="12" fillId="8" borderId="20" xfId="0" applyNumberFormat="1" applyFont="1" applyFill="1" applyBorder="1" applyAlignment="1">
      <alignment horizontal="left" vertical="center" wrapText="1"/>
    </xf>
    <xf numFmtId="44" fontId="8" fillId="9" borderId="0" xfId="0" applyNumberFormat="1" applyFont="1" applyFill="1"/>
    <xf numFmtId="44" fontId="8" fillId="9" borderId="29" xfId="0" applyNumberFormat="1" applyFont="1" applyFill="1" applyBorder="1"/>
    <xf numFmtId="44" fontId="1" fillId="3" borderId="0" xfId="2" applyFont="1" applyFill="1"/>
    <xf numFmtId="164" fontId="1" fillId="0" borderId="0" xfId="0" applyNumberFormat="1" applyFont="1"/>
    <xf numFmtId="164" fontId="34" fillId="6" borderId="5" xfId="0" applyNumberFormat="1" applyFont="1" applyFill="1" applyBorder="1" applyAlignment="1">
      <alignment horizontal="center" vertical="center"/>
    </xf>
    <xf numFmtId="0" fontId="2" fillId="4" borderId="6" xfId="0" applyFont="1" applyFill="1" applyBorder="1" applyAlignment="1">
      <alignment horizontal="center" vertical="center" wrapText="1"/>
    </xf>
    <xf numFmtId="0" fontId="2" fillId="4" borderId="18"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8"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16" borderId="12" xfId="0" applyFont="1" applyFill="1" applyBorder="1" applyAlignment="1">
      <alignment horizontal="center" vertical="center" wrapText="1"/>
    </xf>
    <xf numFmtId="0" fontId="1" fillId="16" borderId="19" xfId="0" applyFont="1" applyFill="1" applyBorder="1" applyAlignment="1">
      <alignment horizontal="center" vertical="center"/>
    </xf>
    <xf numFmtId="0" fontId="1" fillId="16" borderId="20" xfId="0" applyFont="1" applyFill="1" applyBorder="1" applyAlignment="1">
      <alignment horizontal="center" vertical="center"/>
    </xf>
    <xf numFmtId="44" fontId="1" fillId="16" borderId="12" xfId="2" applyFont="1" applyFill="1" applyBorder="1" applyAlignment="1" applyProtection="1">
      <alignment horizontal="center" vertical="center"/>
    </xf>
    <xf numFmtId="0" fontId="1" fillId="0" borderId="0" xfId="0" applyFont="1" applyAlignment="1">
      <alignment horizontal="center"/>
    </xf>
    <xf numFmtId="44" fontId="1" fillId="16" borderId="14" xfId="0" applyNumberFormat="1" applyFont="1" applyFill="1" applyBorder="1" applyAlignment="1">
      <alignment horizontal="center" vertical="center"/>
    </xf>
    <xf numFmtId="165" fontId="12" fillId="13" borderId="20" xfId="0" applyNumberFormat="1" applyFont="1" applyFill="1" applyBorder="1" applyAlignment="1">
      <alignment horizontal="center" vertical="center" wrapText="1"/>
    </xf>
    <xf numFmtId="0" fontId="5" fillId="0" borderId="0" xfId="0" applyFont="1" applyAlignment="1">
      <alignment horizontal="center"/>
    </xf>
    <xf numFmtId="164" fontId="0" fillId="0" borderId="0" xfId="0" applyNumberFormat="1"/>
    <xf numFmtId="164" fontId="35" fillId="0" borderId="0" xfId="0" applyNumberFormat="1" applyFont="1"/>
    <xf numFmtId="44" fontId="1" fillId="3" borderId="12" xfId="2" applyFont="1" applyFill="1" applyBorder="1" applyAlignment="1" applyProtection="1">
      <alignment horizontal="center" vertical="center"/>
    </xf>
    <xf numFmtId="44" fontId="1" fillId="3" borderId="22" xfId="2" applyFont="1" applyFill="1" applyBorder="1" applyAlignment="1" applyProtection="1">
      <alignment horizontal="center" vertical="center"/>
    </xf>
    <xf numFmtId="44" fontId="1" fillId="3" borderId="10" xfId="2" applyFont="1" applyFill="1" applyBorder="1" applyAlignment="1" applyProtection="1">
      <alignment horizontal="center" vertical="center"/>
    </xf>
    <xf numFmtId="44" fontId="1" fillId="3" borderId="16" xfId="2" applyFont="1" applyFill="1" applyBorder="1" applyAlignment="1" applyProtection="1">
      <alignment horizontal="center" vertical="center"/>
    </xf>
    <xf numFmtId="44" fontId="10" fillId="3" borderId="20" xfId="0" applyNumberFormat="1" applyFont="1" applyFill="1" applyBorder="1" applyAlignment="1">
      <alignment horizontal="center"/>
    </xf>
    <xf numFmtId="0" fontId="13" fillId="3" borderId="20" xfId="0" applyFont="1" applyFill="1" applyBorder="1" applyAlignment="1">
      <alignment horizontal="center" vertical="center" wrapText="1"/>
    </xf>
    <xf numFmtId="0" fontId="13" fillId="3" borderId="20" xfId="0" applyFont="1" applyFill="1" applyBorder="1" applyAlignment="1">
      <alignment vertical="center" wrapText="1"/>
    </xf>
    <xf numFmtId="165" fontId="10" fillId="3" borderId="20" xfId="0" applyNumberFormat="1" applyFont="1" applyFill="1" applyBorder="1" applyAlignment="1">
      <alignment horizontal="center" vertical="center" wrapText="1"/>
    </xf>
    <xf numFmtId="166" fontId="13" fillId="3" borderId="20" xfId="0" applyNumberFormat="1" applyFont="1" applyFill="1" applyBorder="1" applyAlignment="1">
      <alignment horizontal="right" vertical="center" wrapText="1"/>
    </xf>
    <xf numFmtId="44" fontId="13" fillId="3" borderId="20" xfId="0" applyNumberFormat="1" applyFont="1" applyFill="1" applyBorder="1" applyAlignment="1">
      <alignment horizontal="right" vertical="center" wrapText="1"/>
    </xf>
    <xf numFmtId="165" fontId="10" fillId="3" borderId="20" xfId="4" applyNumberFormat="1" applyFont="1" applyFill="1" applyBorder="1" applyAlignment="1">
      <alignment horizontal="center" vertical="center" wrapText="1"/>
    </xf>
    <xf numFmtId="10" fontId="13" fillId="3" borderId="20" xfId="0" applyNumberFormat="1" applyFont="1" applyFill="1" applyBorder="1" applyAlignment="1">
      <alignment vertical="center" wrapText="1"/>
    </xf>
    <xf numFmtId="44" fontId="24" fillId="3" borderId="20" xfId="0" applyNumberFormat="1" applyFont="1" applyFill="1" applyBorder="1" applyAlignment="1">
      <alignment horizontal="justify" vertical="center" wrapText="1"/>
    </xf>
    <xf numFmtId="44" fontId="12" fillId="3" borderId="20" xfId="0" applyNumberFormat="1" applyFont="1" applyFill="1" applyBorder="1" applyAlignment="1">
      <alignment horizontal="left" vertical="center" wrapText="1"/>
    </xf>
    <xf numFmtId="44" fontId="13" fillId="3" borderId="5" xfId="0" applyNumberFormat="1" applyFont="1" applyFill="1" applyBorder="1" applyAlignment="1">
      <alignment horizontal="justify" vertical="center" wrapText="1"/>
    </xf>
    <xf numFmtId="44" fontId="12" fillId="3" borderId="20" xfId="0" applyNumberFormat="1" applyFont="1" applyFill="1" applyBorder="1" applyAlignment="1">
      <alignment horizontal="justify" vertical="center" wrapText="1"/>
    </xf>
    <xf numFmtId="0" fontId="1" fillId="0" borderId="0" xfId="0" applyFont="1" applyAlignment="1">
      <alignment horizontal="center"/>
    </xf>
    <xf numFmtId="0" fontId="2" fillId="7" borderId="2"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3"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1" xfId="0" applyFont="1" applyFill="1" applyBorder="1" applyAlignment="1">
      <alignment horizontal="center" vertical="center"/>
    </xf>
    <xf numFmtId="0" fontId="5"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3" xfId="0" applyFont="1" applyFill="1" applyBorder="1" applyAlignment="1">
      <alignment horizontal="center" vertical="center"/>
    </xf>
    <xf numFmtId="0" fontId="8" fillId="9" borderId="0" xfId="0" applyFont="1" applyFill="1" applyAlignment="1">
      <alignment horizontal="left"/>
    </xf>
    <xf numFmtId="0" fontId="8" fillId="0" borderId="28" xfId="0" applyFont="1" applyBorder="1" applyAlignment="1">
      <alignment horizontal="center" vertical="center" wrapText="1"/>
    </xf>
    <xf numFmtId="0" fontId="18" fillId="0" borderId="0" xfId="0" applyFont="1" applyAlignment="1">
      <alignment horizontal="justify"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2" fillId="8" borderId="20" xfId="0" applyFont="1" applyFill="1" applyBorder="1" applyAlignment="1">
      <alignment horizontal="left" vertical="center" wrapText="1"/>
    </xf>
    <xf numFmtId="0" fontId="8" fillId="0" borderId="28" xfId="0" applyFont="1" applyBorder="1" applyAlignment="1">
      <alignment horizontal="right"/>
    </xf>
    <xf numFmtId="0" fontId="24" fillId="0" borderId="28" xfId="0" applyFont="1" applyBorder="1" applyAlignment="1">
      <alignment horizontal="center"/>
    </xf>
    <xf numFmtId="0" fontId="8" fillId="9" borderId="29" xfId="0" applyFont="1" applyFill="1" applyBorder="1" applyAlignment="1">
      <alignment horizontal="left"/>
    </xf>
    <xf numFmtId="0" fontId="12" fillId="12" borderId="2" xfId="0" applyFont="1" applyFill="1" applyBorder="1" applyAlignment="1">
      <alignment horizontal="left" vertical="center" wrapText="1"/>
    </xf>
    <xf numFmtId="0" fontId="12" fillId="12" borderId="1" xfId="0" applyFont="1" applyFill="1" applyBorder="1" applyAlignment="1">
      <alignment horizontal="left" vertical="center" wrapText="1"/>
    </xf>
    <xf numFmtId="0" fontId="12" fillId="12" borderId="3" xfId="0" applyFont="1" applyFill="1" applyBorder="1" applyAlignment="1">
      <alignment horizontal="left" vertical="center" wrapText="1"/>
    </xf>
    <xf numFmtId="0" fontId="13" fillId="0" borderId="20" xfId="0" applyFont="1" applyBorder="1" applyAlignment="1">
      <alignment horizontal="left" vertical="center" wrapText="1"/>
    </xf>
    <xf numFmtId="0" fontId="11" fillId="10" borderId="2" xfId="0" applyFont="1" applyFill="1" applyBorder="1" applyAlignment="1">
      <alignment horizontal="justify" vertical="center"/>
    </xf>
    <xf numFmtId="0" fontId="11" fillId="10" borderId="1" xfId="0" applyFont="1" applyFill="1" applyBorder="1" applyAlignment="1">
      <alignment horizontal="justify" vertical="center"/>
    </xf>
    <xf numFmtId="0" fontId="11" fillId="10" borderId="3" xfId="0" applyFont="1" applyFill="1" applyBorder="1" applyAlignment="1">
      <alignment horizontal="justify" vertical="center"/>
    </xf>
    <xf numFmtId="0" fontId="12" fillId="11" borderId="2" xfId="0" applyFont="1" applyFill="1" applyBorder="1" applyAlignment="1">
      <alignment horizontal="left" vertical="center" wrapText="1"/>
    </xf>
    <xf numFmtId="0" fontId="12" fillId="11" borderId="1" xfId="0" applyFont="1" applyFill="1" applyBorder="1" applyAlignment="1">
      <alignment horizontal="left" vertical="center" wrapText="1"/>
    </xf>
    <xf numFmtId="0" fontId="12" fillId="11" borderId="2" xfId="0" applyFont="1" applyFill="1" applyBorder="1" applyAlignment="1">
      <alignment horizontal="justify" vertical="center" wrapText="1"/>
    </xf>
    <xf numFmtId="0" fontId="12" fillId="11" borderId="3" xfId="0" applyFont="1" applyFill="1" applyBorder="1" applyAlignment="1">
      <alignment horizontal="justify" vertical="center" wrapText="1"/>
    </xf>
    <xf numFmtId="0" fontId="32" fillId="0" borderId="0" xfId="0" applyFont="1" applyAlignment="1">
      <alignment horizontal="left" wrapText="1"/>
    </xf>
    <xf numFmtId="0" fontId="11" fillId="10" borderId="2" xfId="0" applyFont="1" applyFill="1" applyBorder="1" applyAlignment="1">
      <alignment horizontal="left" vertical="center"/>
    </xf>
    <xf numFmtId="0" fontId="11" fillId="10" borderId="1" xfId="0" applyFont="1" applyFill="1" applyBorder="1" applyAlignment="1">
      <alignment horizontal="left" vertical="center"/>
    </xf>
    <xf numFmtId="0" fontId="11" fillId="10" borderId="3" xfId="0" applyFont="1" applyFill="1" applyBorder="1" applyAlignment="1">
      <alignment horizontal="left" vertical="center"/>
    </xf>
    <xf numFmtId="0" fontId="0" fillId="0" borderId="9" xfId="0" applyBorder="1" applyAlignment="1">
      <alignment horizontal="center"/>
    </xf>
    <xf numFmtId="0" fontId="14" fillId="11" borderId="20" xfId="0" applyFont="1" applyFill="1" applyBorder="1" applyAlignment="1">
      <alignment horizontal="left"/>
    </xf>
    <xf numFmtId="0" fontId="28" fillId="0" borderId="20" xfId="0" applyFont="1" applyBorder="1" applyAlignment="1">
      <alignment horizontal="left" vertical="center" wrapText="1"/>
    </xf>
    <xf numFmtId="0" fontId="11" fillId="10" borderId="20" xfId="0" applyFont="1" applyFill="1" applyBorder="1" applyAlignment="1">
      <alignment horizontal="left" vertical="center"/>
    </xf>
    <xf numFmtId="0" fontId="12" fillId="12" borderId="20" xfId="0" applyFont="1" applyFill="1" applyBorder="1" applyAlignment="1">
      <alignment horizontal="left" vertical="center" wrapText="1"/>
    </xf>
    <xf numFmtId="0" fontId="18" fillId="0" borderId="0" xfId="0" applyFont="1" applyAlignment="1">
      <alignment horizontal="left" vertical="center" wrapText="1"/>
    </xf>
    <xf numFmtId="0" fontId="11" fillId="14" borderId="20" xfId="0" applyFont="1" applyFill="1" applyBorder="1" applyAlignment="1">
      <alignment horizontal="left" vertical="center"/>
    </xf>
    <xf numFmtId="0" fontId="27" fillId="12" borderId="20" xfId="0" applyFont="1" applyFill="1" applyBorder="1" applyAlignment="1">
      <alignment horizontal="left" vertical="center"/>
    </xf>
    <xf numFmtId="0" fontId="27" fillId="11" borderId="20" xfId="0" applyFont="1" applyFill="1" applyBorder="1" applyAlignment="1">
      <alignment horizontal="left" vertical="center" wrapText="1"/>
    </xf>
    <xf numFmtId="0" fontId="8" fillId="13" borderId="2" xfId="0" applyFont="1" applyFill="1" applyBorder="1" applyAlignment="1">
      <alignment horizontal="left" vertical="center" wrapText="1"/>
    </xf>
    <xf numFmtId="0" fontId="8" fillId="13" borderId="3" xfId="0" applyFont="1" applyFill="1" applyBorder="1" applyAlignment="1">
      <alignment horizontal="left" vertical="center" wrapText="1"/>
    </xf>
    <xf numFmtId="0" fontId="22" fillId="0" borderId="0" xfId="0" applyFont="1" applyAlignment="1">
      <alignment horizontal="left" vertical="center" wrapText="1"/>
    </xf>
    <xf numFmtId="0" fontId="25" fillId="0" borderId="0" xfId="0" applyFont="1" applyAlignment="1">
      <alignment horizontal="left" vertical="center" wrapText="1"/>
    </xf>
    <xf numFmtId="0" fontId="0" fillId="0" borderId="0" xfId="0" applyAlignment="1">
      <alignment horizontal="center"/>
    </xf>
    <xf numFmtId="0" fontId="11" fillId="10" borderId="2" xfId="0" applyFont="1" applyFill="1" applyBorder="1" applyAlignment="1">
      <alignment horizontal="left"/>
    </xf>
    <xf numFmtId="0" fontId="26" fillId="10" borderId="1" xfId="0" applyFont="1" applyFill="1" applyBorder="1" applyAlignment="1">
      <alignment horizontal="left"/>
    </xf>
    <xf numFmtId="0" fontId="26" fillId="10" borderId="3" xfId="0" applyFont="1" applyFill="1" applyBorder="1" applyAlignment="1">
      <alignment horizontal="left"/>
    </xf>
    <xf numFmtId="0" fontId="11" fillId="10" borderId="20" xfId="0" applyFont="1" applyFill="1" applyBorder="1" applyAlignment="1">
      <alignment vertical="center"/>
    </xf>
    <xf numFmtId="0" fontId="12" fillId="8" borderId="2" xfId="0" applyFont="1" applyFill="1" applyBorder="1" applyAlignment="1">
      <alignment horizontal="left" vertical="center" wrapText="1"/>
    </xf>
    <xf numFmtId="0" fontId="12" fillId="8" borderId="3" xfId="0" applyFont="1" applyFill="1" applyBorder="1" applyAlignment="1">
      <alignment horizontal="left" vertical="center" wrapText="1"/>
    </xf>
    <xf numFmtId="0" fontId="25" fillId="0" borderId="28" xfId="0" applyFont="1" applyBorder="1" applyAlignment="1">
      <alignment horizontal="center" vertical="center" wrapText="1"/>
    </xf>
    <xf numFmtId="0" fontId="12" fillId="13" borderId="20" xfId="0" applyFont="1" applyFill="1" applyBorder="1" applyAlignment="1">
      <alignment horizontal="left" vertical="center" wrapText="1"/>
    </xf>
    <xf numFmtId="0" fontId="23" fillId="0" borderId="28" xfId="0" applyFont="1" applyBorder="1" applyAlignment="1">
      <alignment horizontal="center"/>
    </xf>
    <xf numFmtId="0" fontId="19" fillId="0" borderId="20" xfId="0"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2" fillId="12" borderId="20" xfId="0" applyFont="1" applyFill="1" applyBorder="1" applyAlignment="1">
      <alignment horizontal="justify" vertical="center" wrapText="1"/>
    </xf>
    <xf numFmtId="0" fontId="12" fillId="13" borderId="20" xfId="0" applyFont="1" applyFill="1" applyBorder="1" applyAlignment="1">
      <alignment horizontal="justify" vertical="center" wrapText="1"/>
    </xf>
    <xf numFmtId="0" fontId="18" fillId="0" borderId="28" xfId="0" applyFont="1" applyBorder="1" applyAlignment="1">
      <alignment horizontal="center"/>
    </xf>
    <xf numFmtId="0" fontId="18" fillId="0" borderId="0" xfId="0" applyFont="1" applyAlignment="1">
      <alignment horizontal="left"/>
    </xf>
    <xf numFmtId="0" fontId="12" fillId="12" borderId="20" xfId="0" applyFont="1" applyFill="1" applyBorder="1" applyAlignment="1">
      <alignment horizontal="left" vertical="center"/>
    </xf>
    <xf numFmtId="0" fontId="12" fillId="11" borderId="20" xfId="0" applyFont="1" applyFill="1" applyBorder="1" applyAlignment="1">
      <alignment horizontal="left" vertical="center" wrapText="1"/>
    </xf>
    <xf numFmtId="0" fontId="12" fillId="13" borderId="2" xfId="0" applyFont="1" applyFill="1" applyBorder="1" applyAlignment="1">
      <alignment horizontal="left" vertical="center" wrapText="1"/>
    </xf>
    <xf numFmtId="0" fontId="12" fillId="13" borderId="3" xfId="0" applyFont="1" applyFill="1" applyBorder="1" applyAlignment="1">
      <alignment horizontal="left" vertical="center" wrapText="1"/>
    </xf>
    <xf numFmtId="0" fontId="12" fillId="0" borderId="1" xfId="0" applyFont="1" applyBorder="1" applyAlignment="1">
      <alignment horizontal="center" vertical="center" wrapText="1"/>
    </xf>
    <xf numFmtId="0" fontId="9" fillId="0" borderId="20" xfId="0" applyFont="1" applyBorder="1" applyAlignment="1">
      <alignment horizontal="left"/>
    </xf>
    <xf numFmtId="0" fontId="0" fillId="0" borderId="1" xfId="0" applyBorder="1" applyAlignment="1">
      <alignment horizontal="center"/>
    </xf>
    <xf numFmtId="0" fontId="12" fillId="8" borderId="1" xfId="0" applyFont="1" applyFill="1" applyBorder="1" applyAlignment="1">
      <alignment horizontal="left" vertical="center" wrapText="1"/>
    </xf>
    <xf numFmtId="0" fontId="8" fillId="8" borderId="20" xfId="0" applyFont="1" applyFill="1" applyBorder="1" applyAlignment="1">
      <alignment horizontal="center"/>
    </xf>
    <xf numFmtId="0" fontId="8" fillId="9" borderId="2" xfId="0" applyFont="1" applyFill="1" applyBorder="1" applyAlignment="1">
      <alignment horizontal="center"/>
    </xf>
    <xf numFmtId="0" fontId="8" fillId="9" borderId="1" xfId="0" applyFont="1" applyFill="1" applyBorder="1" applyAlignment="1">
      <alignment horizontal="center"/>
    </xf>
    <xf numFmtId="0" fontId="8" fillId="9" borderId="3" xfId="0" applyFont="1" applyFill="1" applyBorder="1" applyAlignment="1">
      <alignment horizontal="center"/>
    </xf>
    <xf numFmtId="0" fontId="1" fillId="17" borderId="22" xfId="0" applyFont="1" applyFill="1" applyBorder="1" applyAlignment="1">
      <alignment horizontal="center" vertical="center" wrapText="1"/>
    </xf>
    <xf numFmtId="0" fontId="1" fillId="17" borderId="24" xfId="0" applyFont="1" applyFill="1" applyBorder="1" applyAlignment="1">
      <alignment horizontal="center" vertical="center"/>
    </xf>
    <xf numFmtId="0" fontId="1" fillId="17" borderId="20" xfId="0" applyFont="1" applyFill="1" applyBorder="1" applyAlignment="1">
      <alignment horizontal="center" vertical="center"/>
    </xf>
    <xf numFmtId="0" fontId="1" fillId="17" borderId="21" xfId="0" applyFont="1" applyFill="1" applyBorder="1" applyAlignment="1">
      <alignment horizontal="center" vertical="center"/>
    </xf>
    <xf numFmtId="44" fontId="1" fillId="17" borderId="22" xfId="2" applyFont="1" applyFill="1" applyBorder="1" applyAlignment="1" applyProtection="1">
      <alignment horizontal="center" vertical="center"/>
    </xf>
    <xf numFmtId="44" fontId="1" fillId="17" borderId="13" xfId="2" applyFont="1" applyFill="1" applyBorder="1" applyAlignment="1" applyProtection="1">
      <alignment horizontal="center" vertical="center"/>
    </xf>
  </cellXfs>
  <cellStyles count="5">
    <cellStyle name="Moeda" xfId="2" builtinId="4"/>
    <cellStyle name="Normal" xfId="0" builtinId="0"/>
    <cellStyle name="Normal 2" xfId="3" xr:uid="{A8C01912-1FC2-466C-B4DF-0BEB825C369C}"/>
    <cellStyle name="Normal 2 2 2" xfId="1" xr:uid="{DD57D602-39DD-4755-92BF-2CE4252111F0}"/>
    <cellStyle name="Porcentagem"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antosro\Desktop\TR%20Servi&#231;os%20Rep-SC\PLANILHA%20DE%20CUSTOS%20-%20REP%20SC%20(1).xlsx" TargetMode="External"/><Relationship Id="rId1" Type="http://schemas.openxmlformats.org/officeDocument/2006/relationships/externalLinkPath" Target="https://tcucloud-my.sharepoint.com/Users/santosro/Desktop/TR%20Servi&#231;os%20Rep-SC/PLANILHA%20DE%20CUSTOS%20-%20REP%20SC%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cepção"/>
      <sheetName val="Limpeza"/>
      <sheetName val="Copeiragem"/>
      <sheetName val="Uniformes"/>
      <sheetName val="Materiais  Copeiragem"/>
      <sheetName val="Materiais Limpeza"/>
      <sheetName val="Equip. Limpeza"/>
      <sheetName val="Produtividade Limpeza"/>
      <sheetName val="Planilha de Limites MPDG"/>
      <sheetName val="Outros Órgãos"/>
      <sheetName val="Resumo de Custos"/>
      <sheetName val="Dados - Não mex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76A9E-A28A-49A8-9191-F0FB9626BD77}">
  <sheetPr codeName="Planilha1">
    <tabColor rgb="FF00B0F0"/>
  </sheetPr>
  <dimension ref="A1:J37"/>
  <sheetViews>
    <sheetView showGridLines="0" tabSelected="1" zoomScale="91" zoomScaleNormal="91" workbookViewId="0">
      <pane xSplit="1" ySplit="5" topLeftCell="B9" activePane="bottomRight" state="frozen"/>
      <selection pane="topRight" activeCell="B1" sqref="B1"/>
      <selection pane="bottomLeft" activeCell="A6" sqref="A6"/>
      <selection pane="bottomRight" activeCell="K26" sqref="K26"/>
    </sheetView>
  </sheetViews>
  <sheetFormatPr defaultColWidth="9.140625" defaultRowHeight="15" x14ac:dyDescent="0.25"/>
  <cols>
    <col min="1" max="1" width="9.7109375" style="1" customWidth="1"/>
    <col min="2" max="2" width="80.7109375" style="1" bestFit="1" customWidth="1"/>
    <col min="3" max="3" width="14.85546875" style="1" bestFit="1" customWidth="1"/>
    <col min="4" max="4" width="5.7109375" style="1" bestFit="1" customWidth="1"/>
    <col min="5" max="5" width="12.42578125" style="1" customWidth="1"/>
    <col min="6" max="6" width="18.85546875" style="1" customWidth="1"/>
    <col min="7" max="7" width="20.7109375" style="1" bestFit="1" customWidth="1"/>
    <col min="8" max="8" width="24" style="7" bestFit="1" customWidth="1"/>
    <col min="9" max="13" width="9.140625" style="1"/>
    <col min="14" max="14" width="13.5703125" style="1" bestFit="1" customWidth="1"/>
    <col min="15" max="16373" width="9.140625" style="1"/>
    <col min="16374" max="16374" width="9.140625" style="1" bestFit="1"/>
    <col min="16375" max="16384" width="9.140625" style="1"/>
  </cols>
  <sheetData>
    <row r="1" spans="1:8" x14ac:dyDescent="0.25">
      <c r="A1" s="136"/>
      <c r="B1" s="5"/>
      <c r="H1" s="1"/>
    </row>
    <row r="2" spans="1:8" x14ac:dyDescent="0.25">
      <c r="A2" s="136"/>
      <c r="B2" s="6"/>
      <c r="H2" s="1"/>
    </row>
    <row r="3" spans="1:8" x14ac:dyDescent="0.25">
      <c r="A3" s="136"/>
      <c r="B3" s="6"/>
      <c r="H3" s="1"/>
    </row>
    <row r="4" spans="1:8" s="7" customFormat="1" ht="15.75" thickBot="1" x14ac:dyDescent="0.3"/>
    <row r="5" spans="1:8" ht="33.75" customHeight="1" thickBot="1" x14ac:dyDescent="0.3">
      <c r="A5" s="137" t="s">
        <v>32</v>
      </c>
      <c r="B5" s="138"/>
      <c r="C5" s="138"/>
      <c r="D5" s="138"/>
      <c r="E5" s="138"/>
      <c r="F5" s="138"/>
      <c r="G5" s="138"/>
      <c r="H5" s="139"/>
    </row>
    <row r="6" spans="1:8" ht="88.5" thickBot="1" x14ac:dyDescent="0.3">
      <c r="A6" s="105" t="s">
        <v>0</v>
      </c>
      <c r="B6" s="106" t="s">
        <v>1</v>
      </c>
      <c r="C6" s="107" t="s">
        <v>2</v>
      </c>
      <c r="D6" s="104" t="s">
        <v>33</v>
      </c>
      <c r="E6" s="104" t="s">
        <v>178</v>
      </c>
      <c r="F6" s="104" t="s">
        <v>182</v>
      </c>
      <c r="G6" s="108" t="s">
        <v>180</v>
      </c>
      <c r="H6" s="109" t="s">
        <v>181</v>
      </c>
    </row>
    <row r="7" spans="1:8" ht="15.75" thickBot="1" x14ac:dyDescent="0.3">
      <c r="A7" s="145" t="s">
        <v>36</v>
      </c>
      <c r="B7" s="146"/>
      <c r="C7" s="146"/>
      <c r="D7" s="146"/>
      <c r="E7" s="146"/>
      <c r="F7" s="146"/>
      <c r="G7" s="146"/>
      <c r="H7" s="147"/>
    </row>
    <row r="8" spans="1:8" ht="15.75" thickBot="1" x14ac:dyDescent="0.3">
      <c r="A8" s="8">
        <v>1</v>
      </c>
      <c r="B8" s="9" t="s">
        <v>3</v>
      </c>
      <c r="C8" s="19" t="s">
        <v>26</v>
      </c>
      <c r="D8" s="20">
        <v>1</v>
      </c>
      <c r="E8" s="10" t="s">
        <v>179</v>
      </c>
      <c r="F8" s="120">
        <v>455337.17</v>
      </c>
      <c r="G8" s="2">
        <f>SUM(E8:F8)</f>
        <v>455337.17</v>
      </c>
      <c r="H8" s="3">
        <f>ROUND(G8*D8,2)</f>
        <v>455337.17</v>
      </c>
    </row>
    <row r="9" spans="1:8" ht="15.75" thickBot="1" x14ac:dyDescent="0.3">
      <c r="A9" s="142" t="s">
        <v>35</v>
      </c>
      <c r="B9" s="143"/>
      <c r="C9" s="143"/>
      <c r="D9" s="143"/>
      <c r="E9" s="143"/>
      <c r="F9" s="143"/>
      <c r="G9" s="143"/>
      <c r="H9" s="144"/>
    </row>
    <row r="10" spans="1:8" ht="15.75" thickBot="1" x14ac:dyDescent="0.3">
      <c r="A10" s="10">
        <v>2</v>
      </c>
      <c r="B10" s="11" t="s">
        <v>4</v>
      </c>
      <c r="C10" s="18" t="s">
        <v>5</v>
      </c>
      <c r="D10" s="20">
        <v>23</v>
      </c>
      <c r="E10" s="10" t="s">
        <v>179</v>
      </c>
      <c r="F10" s="121">
        <v>285263.57</v>
      </c>
      <c r="G10" s="4">
        <f>SUM(E10:F10)</f>
        <v>285263.57</v>
      </c>
      <c r="H10" s="3">
        <f>ROUND(D10*G10,2)</f>
        <v>6561062.1100000003</v>
      </c>
    </row>
    <row r="11" spans="1:8" ht="15.75" thickBot="1" x14ac:dyDescent="0.3">
      <c r="A11" s="8">
        <v>3</v>
      </c>
      <c r="B11" s="9" t="s">
        <v>6</v>
      </c>
      <c r="C11" s="19" t="s">
        <v>5</v>
      </c>
      <c r="D11" s="23">
        <v>1</v>
      </c>
      <c r="E11" s="10" t="s">
        <v>179</v>
      </c>
      <c r="F11" s="120">
        <v>372046.41</v>
      </c>
      <c r="G11" s="4">
        <f t="shared" ref="G11:G23" si="0">SUM(E11:F11)</f>
        <v>372046.41</v>
      </c>
      <c r="H11" s="3">
        <f t="shared" ref="H11:H23" si="1">ROUND(D11*G11,2)</f>
        <v>372046.41</v>
      </c>
    </row>
    <row r="12" spans="1:8" ht="15.75" thickBot="1" x14ac:dyDescent="0.3">
      <c r="A12" s="10">
        <v>4</v>
      </c>
      <c r="B12" s="11" t="s">
        <v>7</v>
      </c>
      <c r="C12" s="18" t="s">
        <v>5</v>
      </c>
      <c r="D12" s="20">
        <v>6</v>
      </c>
      <c r="E12" s="10" t="s">
        <v>179</v>
      </c>
      <c r="F12" s="121">
        <v>230902.08</v>
      </c>
      <c r="G12" s="4">
        <f t="shared" si="0"/>
        <v>230902.08</v>
      </c>
      <c r="H12" s="3">
        <f t="shared" si="1"/>
        <v>1385412.48</v>
      </c>
    </row>
    <row r="13" spans="1:8" ht="15.75" thickBot="1" x14ac:dyDescent="0.3">
      <c r="A13" s="12">
        <v>5</v>
      </c>
      <c r="B13" s="13" t="s">
        <v>8</v>
      </c>
      <c r="C13" s="22" t="s">
        <v>30</v>
      </c>
      <c r="D13" s="24">
        <v>12</v>
      </c>
      <c r="E13" s="10" t="s">
        <v>179</v>
      </c>
      <c r="F13" s="122">
        <v>55720.7</v>
      </c>
      <c r="G13" s="4">
        <f t="shared" si="0"/>
        <v>55720.7</v>
      </c>
      <c r="H13" s="3">
        <f t="shared" si="1"/>
        <v>668648.4</v>
      </c>
    </row>
    <row r="14" spans="1:8" ht="15.75" thickBot="1" x14ac:dyDescent="0.3">
      <c r="A14" s="10">
        <v>6</v>
      </c>
      <c r="B14" s="11" t="s">
        <v>31</v>
      </c>
      <c r="C14" s="18" t="s">
        <v>30</v>
      </c>
      <c r="D14" s="20">
        <f>122+D13</f>
        <v>134</v>
      </c>
      <c r="E14" s="10" t="s">
        <v>179</v>
      </c>
      <c r="F14" s="121">
        <v>9881.2999999999993</v>
      </c>
      <c r="G14" s="4">
        <f t="shared" si="0"/>
        <v>9881.2999999999993</v>
      </c>
      <c r="H14" s="3">
        <f t="shared" si="1"/>
        <v>1324094.2</v>
      </c>
    </row>
    <row r="15" spans="1:8" ht="15.75" thickBot="1" x14ac:dyDescent="0.3">
      <c r="A15" s="14">
        <v>7</v>
      </c>
      <c r="B15" s="15" t="s">
        <v>9</v>
      </c>
      <c r="C15" s="16" t="s">
        <v>30</v>
      </c>
      <c r="D15" s="21">
        <v>1</v>
      </c>
      <c r="E15" s="10" t="s">
        <v>179</v>
      </c>
      <c r="F15" s="123">
        <v>109738.48</v>
      </c>
      <c r="G15" s="4">
        <f t="shared" si="0"/>
        <v>109738.48</v>
      </c>
      <c r="H15" s="3">
        <f t="shared" si="1"/>
        <v>109738.48</v>
      </c>
    </row>
    <row r="16" spans="1:8" ht="15.75" thickBot="1" x14ac:dyDescent="0.3">
      <c r="A16" s="10">
        <v>8</v>
      </c>
      <c r="B16" s="11" t="s">
        <v>177</v>
      </c>
      <c r="C16" s="18" t="s">
        <v>5</v>
      </c>
      <c r="D16" s="20">
        <v>1</v>
      </c>
      <c r="E16" s="10" t="s">
        <v>179</v>
      </c>
      <c r="F16" s="121">
        <v>1252581.69</v>
      </c>
      <c r="G16" s="4">
        <f t="shared" si="0"/>
        <v>1252581.69</v>
      </c>
      <c r="H16" s="3">
        <f t="shared" si="1"/>
        <v>1252581.69</v>
      </c>
    </row>
    <row r="17" spans="1:8" ht="15.75" thickBot="1" x14ac:dyDescent="0.3">
      <c r="A17" s="14">
        <v>9</v>
      </c>
      <c r="B17" s="15" t="s">
        <v>10</v>
      </c>
      <c r="C17" s="16" t="s">
        <v>30</v>
      </c>
      <c r="D17" s="21">
        <v>18</v>
      </c>
      <c r="E17" s="10" t="s">
        <v>179</v>
      </c>
      <c r="F17" s="123">
        <v>20191.04</v>
      </c>
      <c r="G17" s="4">
        <f t="shared" si="0"/>
        <v>20191.04</v>
      </c>
      <c r="H17" s="3">
        <f t="shared" si="1"/>
        <v>363438.72</v>
      </c>
    </row>
    <row r="18" spans="1:8" ht="15.75" thickBot="1" x14ac:dyDescent="0.3">
      <c r="A18" s="10">
        <v>10</v>
      </c>
      <c r="B18" s="214" t="s">
        <v>24</v>
      </c>
      <c r="C18" s="215" t="s">
        <v>30</v>
      </c>
      <c r="D18" s="216">
        <v>105</v>
      </c>
      <c r="E18" s="217" t="s">
        <v>179</v>
      </c>
      <c r="F18" s="218">
        <v>11829.02</v>
      </c>
      <c r="G18" s="218">
        <f t="shared" si="0"/>
        <v>11829.02</v>
      </c>
      <c r="H18" s="219">
        <f t="shared" si="1"/>
        <v>1242047.1000000001</v>
      </c>
    </row>
    <row r="19" spans="1:8" ht="15.75" thickBot="1" x14ac:dyDescent="0.3">
      <c r="A19" s="14">
        <v>11</v>
      </c>
      <c r="B19" s="15" t="s">
        <v>11</v>
      </c>
      <c r="C19" s="16" t="s">
        <v>30</v>
      </c>
      <c r="D19" s="21">
        <v>14</v>
      </c>
      <c r="E19" s="10" t="s">
        <v>179</v>
      </c>
      <c r="F19" s="123">
        <v>4446.3599999999997</v>
      </c>
      <c r="G19" s="4">
        <f t="shared" si="0"/>
        <v>4446.3599999999997</v>
      </c>
      <c r="H19" s="3">
        <f t="shared" si="1"/>
        <v>62249.04</v>
      </c>
    </row>
    <row r="20" spans="1:8" ht="15.75" thickBot="1" x14ac:dyDescent="0.3">
      <c r="A20" s="10">
        <v>12</v>
      </c>
      <c r="B20" s="11" t="s">
        <v>12</v>
      </c>
      <c r="C20" s="18" t="s">
        <v>30</v>
      </c>
      <c r="D20" s="20">
        <v>30</v>
      </c>
      <c r="E20" s="10" t="s">
        <v>179</v>
      </c>
      <c r="F20" s="121">
        <v>2081.67</v>
      </c>
      <c r="G20" s="4">
        <f t="shared" si="0"/>
        <v>2081.67</v>
      </c>
      <c r="H20" s="3">
        <f t="shared" si="1"/>
        <v>62450.1</v>
      </c>
    </row>
    <row r="21" spans="1:8" ht="15.75" thickBot="1" x14ac:dyDescent="0.3">
      <c r="A21" s="14">
        <v>13</v>
      </c>
      <c r="B21" s="15" t="s">
        <v>13</v>
      </c>
      <c r="C21" s="16" t="s">
        <v>30</v>
      </c>
      <c r="D21" s="21">
        <v>8</v>
      </c>
      <c r="E21" s="10" t="s">
        <v>179</v>
      </c>
      <c r="F21" s="123">
        <v>33198.99</v>
      </c>
      <c r="G21" s="4">
        <f t="shared" si="0"/>
        <v>33198.99</v>
      </c>
      <c r="H21" s="3">
        <f t="shared" si="1"/>
        <v>265591.92</v>
      </c>
    </row>
    <row r="22" spans="1:8" ht="15.75" thickBot="1" x14ac:dyDescent="0.3">
      <c r="A22" s="10">
        <v>14</v>
      </c>
      <c r="B22" s="11" t="s">
        <v>23</v>
      </c>
      <c r="C22" s="18" t="s">
        <v>30</v>
      </c>
      <c r="D22" s="20">
        <v>30</v>
      </c>
      <c r="E22" s="10" t="s">
        <v>179</v>
      </c>
      <c r="F22" s="121">
        <v>15713.46</v>
      </c>
      <c r="G22" s="4">
        <f t="shared" si="0"/>
        <v>15713.46</v>
      </c>
      <c r="H22" s="3">
        <f t="shared" si="1"/>
        <v>471403.8</v>
      </c>
    </row>
    <row r="23" spans="1:8" ht="15.75" thickBot="1" x14ac:dyDescent="0.3">
      <c r="A23" s="8">
        <v>15</v>
      </c>
      <c r="B23" s="9" t="s">
        <v>27</v>
      </c>
      <c r="C23" s="19" t="s">
        <v>30</v>
      </c>
      <c r="D23" s="20">
        <f>15+28</f>
        <v>43</v>
      </c>
      <c r="E23" s="10" t="s">
        <v>179</v>
      </c>
      <c r="F23" s="120">
        <v>6718.79</v>
      </c>
      <c r="G23" s="4">
        <f t="shared" si="0"/>
        <v>6718.79</v>
      </c>
      <c r="H23" s="3">
        <f t="shared" si="1"/>
        <v>288907.96999999997</v>
      </c>
    </row>
    <row r="24" spans="1:8" ht="15.75" thickBot="1" x14ac:dyDescent="0.3">
      <c r="A24" s="142" t="s">
        <v>37</v>
      </c>
      <c r="B24" s="143"/>
      <c r="C24" s="143"/>
      <c r="D24" s="143"/>
      <c r="E24" s="143"/>
      <c r="F24" s="143"/>
      <c r="G24" s="143"/>
      <c r="H24" s="144"/>
    </row>
    <row r="25" spans="1:8" ht="15.75" thickBot="1" x14ac:dyDescent="0.3">
      <c r="A25" s="10">
        <v>16</v>
      </c>
      <c r="B25" s="11" t="s">
        <v>29</v>
      </c>
      <c r="C25" s="18" t="s">
        <v>30</v>
      </c>
      <c r="D25" s="20">
        <v>2</v>
      </c>
      <c r="E25" s="10" t="s">
        <v>179</v>
      </c>
      <c r="F25" s="121">
        <v>27844</v>
      </c>
      <c r="G25" s="4">
        <f>SUM(E25:F25)</f>
        <v>27844</v>
      </c>
      <c r="H25" s="3">
        <f>ROUND(G25*D25,2)</f>
        <v>55688</v>
      </c>
    </row>
    <row r="26" spans="1:8" ht="15.75" thickBot="1" x14ac:dyDescent="0.3">
      <c r="A26" s="14">
        <v>17</v>
      </c>
      <c r="B26" s="15" t="s">
        <v>14</v>
      </c>
      <c r="C26" s="16" t="s">
        <v>15</v>
      </c>
      <c r="D26" s="21">
        <v>1</v>
      </c>
      <c r="E26" s="10" t="s">
        <v>179</v>
      </c>
      <c r="F26" s="123">
        <v>108685.25</v>
      </c>
      <c r="G26" s="4">
        <f t="shared" ref="G26:G32" si="2">SUM(E26:F26)</f>
        <v>108685.25</v>
      </c>
      <c r="H26" s="3">
        <f t="shared" ref="H26:H31" si="3">ROUND(G26*D26,2)</f>
        <v>108685.25</v>
      </c>
    </row>
    <row r="27" spans="1:8" ht="15.75" thickBot="1" x14ac:dyDescent="0.3">
      <c r="A27" s="10">
        <v>18</v>
      </c>
      <c r="B27" s="11" t="s">
        <v>28</v>
      </c>
      <c r="C27" s="18" t="s">
        <v>15</v>
      </c>
      <c r="D27" s="20">
        <v>13</v>
      </c>
      <c r="E27" s="10" t="s">
        <v>179</v>
      </c>
      <c r="F27" s="121">
        <v>76080.83</v>
      </c>
      <c r="G27" s="4">
        <f t="shared" si="2"/>
        <v>76080.83</v>
      </c>
      <c r="H27" s="3">
        <f t="shared" si="3"/>
        <v>989050.79</v>
      </c>
    </row>
    <row r="28" spans="1:8" ht="15.75" thickBot="1" x14ac:dyDescent="0.3">
      <c r="A28" s="14">
        <v>19</v>
      </c>
      <c r="B28" s="15" t="s">
        <v>16</v>
      </c>
      <c r="C28" s="16" t="s">
        <v>15</v>
      </c>
      <c r="D28" s="21">
        <v>1</v>
      </c>
      <c r="E28" s="10" t="s">
        <v>179</v>
      </c>
      <c r="F28" s="123">
        <v>478000</v>
      </c>
      <c r="G28" s="4">
        <f t="shared" si="2"/>
        <v>478000</v>
      </c>
      <c r="H28" s="3">
        <f t="shared" si="3"/>
        <v>478000</v>
      </c>
    </row>
    <row r="29" spans="1:8" ht="15.75" thickBot="1" x14ac:dyDescent="0.3">
      <c r="A29" s="10">
        <v>20</v>
      </c>
      <c r="B29" s="11" t="s">
        <v>17</v>
      </c>
      <c r="C29" s="18" t="s">
        <v>18</v>
      </c>
      <c r="D29" s="20">
        <v>200</v>
      </c>
      <c r="E29" s="10" t="s">
        <v>179</v>
      </c>
      <c r="F29" s="121">
        <v>2904.19</v>
      </c>
      <c r="G29" s="4">
        <f t="shared" si="2"/>
        <v>2904.19</v>
      </c>
      <c r="H29" s="3">
        <f t="shared" si="3"/>
        <v>580838</v>
      </c>
    </row>
    <row r="30" spans="1:8" ht="15.75" thickBot="1" x14ac:dyDescent="0.3">
      <c r="A30" s="14">
        <v>21</v>
      </c>
      <c r="B30" s="15" t="s">
        <v>19</v>
      </c>
      <c r="C30" s="16" t="s">
        <v>20</v>
      </c>
      <c r="D30" s="21">
        <v>2</v>
      </c>
      <c r="E30" s="10" t="s">
        <v>179</v>
      </c>
      <c r="F30" s="123">
        <v>20994.25</v>
      </c>
      <c r="G30" s="4">
        <f t="shared" si="2"/>
        <v>20994.25</v>
      </c>
      <c r="H30" s="3">
        <f t="shared" si="3"/>
        <v>41988.5</v>
      </c>
    </row>
    <row r="31" spans="1:8" ht="15.75" thickBot="1" x14ac:dyDescent="0.3">
      <c r="A31" s="10">
        <v>22</v>
      </c>
      <c r="B31" s="11" t="s">
        <v>21</v>
      </c>
      <c r="C31" s="18" t="s">
        <v>15</v>
      </c>
      <c r="D31" s="20">
        <v>1</v>
      </c>
      <c r="E31" s="10" t="s">
        <v>179</v>
      </c>
      <c r="F31" s="121">
        <v>50201.24</v>
      </c>
      <c r="G31" s="4">
        <f t="shared" si="2"/>
        <v>50201.24</v>
      </c>
      <c r="H31" s="3">
        <f t="shared" si="3"/>
        <v>50201.24</v>
      </c>
    </row>
    <row r="32" spans="1:8" ht="15.75" thickBot="1" x14ac:dyDescent="0.3">
      <c r="A32" s="8">
        <v>23</v>
      </c>
      <c r="B32" s="110" t="s">
        <v>22</v>
      </c>
      <c r="C32" s="111" t="s">
        <v>25</v>
      </c>
      <c r="D32" s="112">
        <v>24</v>
      </c>
      <c r="E32" s="115">
        <f>'Serviço de manutenção e suporte'!E152</f>
        <v>9303.92</v>
      </c>
      <c r="F32" s="113">
        <f>'Serviço de manutenção e suporte'!E155</f>
        <v>49922.75</v>
      </c>
      <c r="G32" s="113">
        <f t="shared" si="2"/>
        <v>59226.67</v>
      </c>
      <c r="H32" s="113">
        <f>ROUND(G32*D32,2)</f>
        <v>1421440.08</v>
      </c>
    </row>
    <row r="33" spans="1:10" ht="27.75" customHeight="1" thickBot="1" x14ac:dyDescent="0.3">
      <c r="A33" s="140" t="s">
        <v>34</v>
      </c>
      <c r="B33" s="141"/>
      <c r="C33" s="141"/>
      <c r="D33" s="141"/>
      <c r="E33" s="141"/>
      <c r="F33" s="141"/>
      <c r="G33" s="141"/>
      <c r="H33" s="103">
        <f>ROUND(SUM(H8:H32),2)</f>
        <v>18610901.449999999</v>
      </c>
    </row>
    <row r="34" spans="1:10" x14ac:dyDescent="0.25">
      <c r="H34" s="17"/>
      <c r="J34" s="102"/>
    </row>
    <row r="35" spans="1:10" x14ac:dyDescent="0.25">
      <c r="H35" s="101"/>
    </row>
    <row r="36" spans="1:10" x14ac:dyDescent="0.25">
      <c r="A36" s="117"/>
    </row>
    <row r="37" spans="1:10" x14ac:dyDescent="0.25">
      <c r="A37" s="114"/>
    </row>
  </sheetData>
  <mergeCells count="6">
    <mergeCell ref="A1:A3"/>
    <mergeCell ref="A5:H5"/>
    <mergeCell ref="A33:G33"/>
    <mergeCell ref="A9:H9"/>
    <mergeCell ref="A7:H7"/>
    <mergeCell ref="A24:H24"/>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AED16-687D-445C-8E87-1F41BF5A3E38}">
  <sheetPr>
    <tabColor theme="9"/>
  </sheetPr>
  <dimension ref="B1:O157"/>
  <sheetViews>
    <sheetView showGridLines="0" topLeftCell="A101" zoomScaleNormal="100" workbookViewId="0">
      <selection activeCell="L161" sqref="L161"/>
    </sheetView>
  </sheetViews>
  <sheetFormatPr defaultRowHeight="15" x14ac:dyDescent="0.25"/>
  <cols>
    <col min="1" max="1" width="1.42578125" customWidth="1"/>
    <col min="2" max="2" width="5.85546875" customWidth="1"/>
    <col min="3" max="3" width="43.5703125" customWidth="1"/>
    <col min="4" max="4" width="15.5703125" customWidth="1"/>
    <col min="5" max="5" width="18" bestFit="1" customWidth="1"/>
    <col min="7" max="7" width="15" bestFit="1" customWidth="1"/>
    <col min="13" max="13" width="13.28515625" bestFit="1" customWidth="1"/>
    <col min="15" max="15" width="13.28515625" bestFit="1" customWidth="1"/>
  </cols>
  <sheetData>
    <row r="1" spans="2:5" ht="15.75" thickBot="1" x14ac:dyDescent="0.3">
      <c r="B1" s="210" t="s">
        <v>38</v>
      </c>
      <c r="C1" s="210"/>
      <c r="D1" s="210"/>
      <c r="E1" s="210"/>
    </row>
    <row r="2" spans="2:5" ht="15.75" thickBot="1" x14ac:dyDescent="0.3">
      <c r="B2" s="211" t="s">
        <v>39</v>
      </c>
      <c r="C2" s="212"/>
      <c r="D2" s="212"/>
      <c r="E2" s="213"/>
    </row>
    <row r="3" spans="2:5" ht="15.75" thickBot="1" x14ac:dyDescent="0.3">
      <c r="B3" s="207" t="s">
        <v>40</v>
      </c>
      <c r="C3" s="207"/>
      <c r="D3" s="207"/>
      <c r="E3" s="25" t="s">
        <v>41</v>
      </c>
    </row>
    <row r="4" spans="2:5" ht="15.75" thickBot="1" x14ac:dyDescent="0.3">
      <c r="B4" s="207" t="s">
        <v>42</v>
      </c>
      <c r="C4" s="207"/>
      <c r="D4" s="207"/>
      <c r="E4" s="26">
        <v>1</v>
      </c>
    </row>
    <row r="5" spans="2:5" ht="15.75" thickBot="1" x14ac:dyDescent="0.3">
      <c r="B5" s="207" t="s">
        <v>43</v>
      </c>
      <c r="C5" s="207"/>
      <c r="D5" s="207"/>
      <c r="E5" s="26">
        <v>1</v>
      </c>
    </row>
    <row r="6" spans="2:5" ht="15.75" thickBot="1" x14ac:dyDescent="0.3">
      <c r="B6" s="207" t="s">
        <v>44</v>
      </c>
      <c r="C6" s="207"/>
      <c r="D6" s="207"/>
      <c r="E6" s="26">
        <v>24</v>
      </c>
    </row>
    <row r="7" spans="2:5" ht="15.75" thickBot="1" x14ac:dyDescent="0.3">
      <c r="B7" s="207" t="s">
        <v>45</v>
      </c>
      <c r="C7" s="207"/>
      <c r="D7" s="207"/>
      <c r="E7" s="124">
        <v>3481.39</v>
      </c>
    </row>
    <row r="8" spans="2:5" ht="15.75" thickBot="1" x14ac:dyDescent="0.3">
      <c r="B8" s="207" t="s">
        <v>46</v>
      </c>
      <c r="C8" s="207"/>
      <c r="D8" s="207"/>
      <c r="E8" s="26" t="s">
        <v>47</v>
      </c>
    </row>
    <row r="9" spans="2:5" ht="15.75" thickBot="1" x14ac:dyDescent="0.3">
      <c r="B9" s="207" t="s">
        <v>48</v>
      </c>
      <c r="C9" s="207"/>
      <c r="D9" s="207"/>
      <c r="E9" s="26" t="s">
        <v>49</v>
      </c>
    </row>
    <row r="10" spans="2:5" ht="15.75" thickBot="1" x14ac:dyDescent="0.3">
      <c r="B10" s="207" t="s">
        <v>50</v>
      </c>
      <c r="C10" s="207"/>
      <c r="D10" s="207"/>
      <c r="E10" s="26" t="s">
        <v>51</v>
      </c>
    </row>
    <row r="11" spans="2:5" ht="15.75" thickBot="1" x14ac:dyDescent="0.3">
      <c r="B11" s="207" t="s">
        <v>52</v>
      </c>
      <c r="C11" s="207"/>
      <c r="D11" s="207"/>
      <c r="E11" s="27">
        <v>45658</v>
      </c>
    </row>
    <row r="12" spans="2:5" ht="15.75" thickBot="1" x14ac:dyDescent="0.3">
      <c r="B12" s="207" t="s">
        <v>53</v>
      </c>
      <c r="C12" s="207"/>
      <c r="D12" s="207"/>
      <c r="E12" s="28" t="s">
        <v>54</v>
      </c>
    </row>
    <row r="13" spans="2:5" ht="15.75" thickBot="1" x14ac:dyDescent="0.3">
      <c r="B13" s="207" t="s">
        <v>55</v>
      </c>
      <c r="C13" s="207"/>
      <c r="D13" s="207"/>
      <c r="E13" s="29">
        <v>1518</v>
      </c>
    </row>
    <row r="14" spans="2:5" ht="7.5" customHeight="1" thickBot="1" x14ac:dyDescent="0.3">
      <c r="B14" s="208"/>
      <c r="C14" s="208"/>
      <c r="D14" s="208"/>
      <c r="E14" s="208"/>
    </row>
    <row r="15" spans="2:5" ht="15.75" thickBot="1" x14ac:dyDescent="0.3">
      <c r="B15" s="175" t="s">
        <v>56</v>
      </c>
      <c r="C15" s="175"/>
      <c r="D15" s="175"/>
      <c r="E15" s="175"/>
    </row>
    <row r="16" spans="2:5" ht="15.75" thickBot="1" x14ac:dyDescent="0.3">
      <c r="B16" s="30">
        <v>1</v>
      </c>
      <c r="C16" s="31" t="s">
        <v>57</v>
      </c>
      <c r="D16" s="32" t="s">
        <v>58</v>
      </c>
      <c r="E16" s="32" t="s">
        <v>59</v>
      </c>
    </row>
    <row r="17" spans="2:5" ht="15.75" thickBot="1" x14ac:dyDescent="0.3">
      <c r="B17" s="33" t="s">
        <v>60</v>
      </c>
      <c r="C17" s="160" t="s">
        <v>61</v>
      </c>
      <c r="D17" s="160"/>
      <c r="E17" s="55">
        <f>E7</f>
        <v>3481.39</v>
      </c>
    </row>
    <row r="18" spans="2:5" ht="23.85" customHeight="1" thickBot="1" x14ac:dyDescent="0.3">
      <c r="B18" s="33" t="s">
        <v>62</v>
      </c>
      <c r="C18" s="36" t="s">
        <v>63</v>
      </c>
      <c r="D18" s="37"/>
      <c r="E18" s="49">
        <f>E17*D18</f>
        <v>0</v>
      </c>
    </row>
    <row r="19" spans="2:5" ht="21.6" customHeight="1" thickBot="1" x14ac:dyDescent="0.3">
      <c r="B19" s="33" t="s">
        <v>64</v>
      </c>
      <c r="C19" s="36" t="s">
        <v>65</v>
      </c>
      <c r="D19" s="36"/>
      <c r="E19" s="49">
        <v>0</v>
      </c>
    </row>
    <row r="20" spans="2:5" ht="19.350000000000001" customHeight="1" thickBot="1" x14ac:dyDescent="0.3">
      <c r="B20" s="33" t="s">
        <v>66</v>
      </c>
      <c r="C20" s="36" t="s">
        <v>67</v>
      </c>
      <c r="D20" s="37"/>
      <c r="E20" s="49">
        <v>0</v>
      </c>
    </row>
    <row r="21" spans="2:5" ht="15.75" thickBot="1" x14ac:dyDescent="0.3">
      <c r="B21" s="33" t="s">
        <v>68</v>
      </c>
      <c r="C21" s="34" t="s">
        <v>69</v>
      </c>
      <c r="D21" s="34"/>
      <c r="E21" s="49">
        <v>0</v>
      </c>
    </row>
    <row r="22" spans="2:5" ht="15.75" thickBot="1" x14ac:dyDescent="0.3">
      <c r="B22" s="33" t="s">
        <v>70</v>
      </c>
      <c r="C22" s="34" t="s">
        <v>71</v>
      </c>
      <c r="D22" s="34"/>
      <c r="E22" s="49"/>
    </row>
    <row r="23" spans="2:5" ht="15.75" thickBot="1" x14ac:dyDescent="0.3">
      <c r="B23" s="38"/>
      <c r="C23" s="39"/>
      <c r="D23" s="40"/>
      <c r="E23" s="49"/>
    </row>
    <row r="24" spans="2:5" ht="15.75" thickBot="1" x14ac:dyDescent="0.3">
      <c r="B24" s="190" t="s">
        <v>72</v>
      </c>
      <c r="C24" s="209"/>
      <c r="D24" s="191"/>
      <c r="E24" s="41">
        <f>ROUND(SUM(E17:E23),2)</f>
        <v>3481.39</v>
      </c>
    </row>
    <row r="25" spans="2:5" ht="4.5" customHeight="1" thickBot="1" x14ac:dyDescent="0.3">
      <c r="B25" s="185"/>
      <c r="C25" s="185"/>
      <c r="D25" s="185"/>
      <c r="E25" s="185"/>
    </row>
    <row r="26" spans="2:5" ht="15.75" thickBot="1" x14ac:dyDescent="0.3">
      <c r="B26" s="175" t="s">
        <v>73</v>
      </c>
      <c r="C26" s="175"/>
      <c r="D26" s="175"/>
      <c r="E26" s="175"/>
    </row>
    <row r="27" spans="2:5" ht="15.75" thickBot="1" x14ac:dyDescent="0.3">
      <c r="B27" s="202" t="s">
        <v>74</v>
      </c>
      <c r="C27" s="202"/>
      <c r="D27" s="202"/>
      <c r="E27" s="202"/>
    </row>
    <row r="28" spans="2:5" ht="27" customHeight="1" thickBot="1" x14ac:dyDescent="0.3">
      <c r="B28" s="30" t="s">
        <v>75</v>
      </c>
      <c r="C28" s="42" t="s">
        <v>76</v>
      </c>
      <c r="D28" s="32" t="s">
        <v>58</v>
      </c>
      <c r="E28" s="32" t="s">
        <v>59</v>
      </c>
    </row>
    <row r="29" spans="2:5" ht="24" customHeight="1" thickBot="1" x14ac:dyDescent="0.3">
      <c r="B29" s="33" t="s">
        <v>60</v>
      </c>
      <c r="C29" s="43" t="s">
        <v>77</v>
      </c>
      <c r="D29" s="59">
        <f>1/12</f>
        <v>8.3333333333333329E-2</v>
      </c>
      <c r="E29" s="49">
        <f>ROUND(($D$29)*E24,2)</f>
        <v>290.12</v>
      </c>
    </row>
    <row r="30" spans="2:5" ht="19.5" customHeight="1" thickBot="1" x14ac:dyDescent="0.3">
      <c r="B30" s="33" t="s">
        <v>62</v>
      </c>
      <c r="C30" s="43" t="s">
        <v>78</v>
      </c>
      <c r="D30" s="59">
        <f>1/12/3</f>
        <v>2.7777777777777776E-2</v>
      </c>
      <c r="E30" s="49">
        <f>ROUND(($D$30)*E24,2)</f>
        <v>96.71</v>
      </c>
    </row>
    <row r="31" spans="2:5" ht="15.75" thickBot="1" x14ac:dyDescent="0.3">
      <c r="B31" s="204" t="s">
        <v>72</v>
      </c>
      <c r="C31" s="205"/>
      <c r="D31" s="116">
        <f>SUM(D29:D30)</f>
        <v>0.1111111111111111</v>
      </c>
      <c r="E31" s="44">
        <f>ROUND(SUM(E29:E30),2)</f>
        <v>386.83</v>
      </c>
    </row>
    <row r="32" spans="2:5" ht="15.75" thickBot="1" x14ac:dyDescent="0.3">
      <c r="B32" s="206"/>
      <c r="C32" s="206"/>
      <c r="D32" s="206"/>
      <c r="E32" s="206"/>
    </row>
    <row r="33" spans="2:9" ht="15.75" thickBot="1" x14ac:dyDescent="0.3">
      <c r="B33" s="173" t="s">
        <v>79</v>
      </c>
      <c r="C33" s="173"/>
      <c r="D33" s="173"/>
      <c r="E33" s="45">
        <f>ROUND(E24+E31,2)</f>
        <v>3868.22</v>
      </c>
    </row>
    <row r="34" spans="2:9" ht="15.75" thickBot="1" x14ac:dyDescent="0.3">
      <c r="B34" s="185"/>
      <c r="C34" s="185"/>
      <c r="D34" s="185"/>
      <c r="E34" s="185"/>
    </row>
    <row r="35" spans="2:9" ht="32.1" customHeight="1" thickBot="1" x14ac:dyDescent="0.3">
      <c r="B35" s="198" t="s">
        <v>80</v>
      </c>
      <c r="C35" s="198"/>
      <c r="D35" s="198"/>
      <c r="E35" s="198"/>
    </row>
    <row r="36" spans="2:9" ht="26.1" customHeight="1" thickBot="1" x14ac:dyDescent="0.3">
      <c r="B36" s="30" t="s">
        <v>81</v>
      </c>
      <c r="C36" s="32" t="s">
        <v>82</v>
      </c>
      <c r="D36" s="32" t="s">
        <v>58</v>
      </c>
      <c r="E36" s="32" t="s">
        <v>59</v>
      </c>
    </row>
    <row r="37" spans="2:9" ht="15.75" thickBot="1" x14ac:dyDescent="0.3">
      <c r="B37" s="33" t="s">
        <v>60</v>
      </c>
      <c r="C37" s="47" t="s">
        <v>83</v>
      </c>
      <c r="D37" s="48">
        <v>0.2</v>
      </c>
      <c r="E37" s="49">
        <f>ROUND(($D$37)*E33,2)</f>
        <v>773.64</v>
      </c>
    </row>
    <row r="38" spans="2:9" ht="19.350000000000001" customHeight="1" thickBot="1" x14ac:dyDescent="0.3">
      <c r="B38" s="33" t="s">
        <v>62</v>
      </c>
      <c r="C38" s="47" t="s">
        <v>84</v>
      </c>
      <c r="D38" s="48">
        <v>2.5000000000000001E-2</v>
      </c>
      <c r="E38" s="49">
        <f>ROUND(($D$38)*E33,2)</f>
        <v>96.71</v>
      </c>
    </row>
    <row r="39" spans="2:9" ht="15.75" thickBot="1" x14ac:dyDescent="0.3">
      <c r="B39" s="33" t="s">
        <v>64</v>
      </c>
      <c r="C39" s="47" t="s">
        <v>85</v>
      </c>
      <c r="D39" s="48">
        <f>3%*2</f>
        <v>0.06</v>
      </c>
      <c r="E39" s="49">
        <f>ROUND(($D$39)*E33,2)</f>
        <v>232.09</v>
      </c>
    </row>
    <row r="40" spans="2:9" ht="16.5" customHeight="1" thickBot="1" x14ac:dyDescent="0.3">
      <c r="B40" s="33" t="s">
        <v>66</v>
      </c>
      <c r="C40" s="47" t="s">
        <v>86</v>
      </c>
      <c r="D40" s="48">
        <v>1.4999999999999999E-2</v>
      </c>
      <c r="E40" s="49">
        <f>ROUND(($D$40)*E33,2)</f>
        <v>58.02</v>
      </c>
      <c r="I40" s="50"/>
    </row>
    <row r="41" spans="2:9" ht="17.850000000000001" customHeight="1" thickBot="1" x14ac:dyDescent="0.3">
      <c r="B41" s="33" t="s">
        <v>68</v>
      </c>
      <c r="C41" s="47" t="s">
        <v>87</v>
      </c>
      <c r="D41" s="48">
        <v>0.01</v>
      </c>
      <c r="E41" s="49">
        <f>ROUND(($D$41)*E33,2)</f>
        <v>38.68</v>
      </c>
      <c r="I41" s="50"/>
    </row>
    <row r="42" spans="2:9" ht="15.75" thickBot="1" x14ac:dyDescent="0.3">
      <c r="B42" s="33" t="s">
        <v>70</v>
      </c>
      <c r="C42" s="47" t="s">
        <v>88</v>
      </c>
      <c r="D42" s="48">
        <v>6.0000000000000001E-3</v>
      </c>
      <c r="E42" s="49">
        <f>ROUND(($D$42)*E33,2)</f>
        <v>23.21</v>
      </c>
    </row>
    <row r="43" spans="2:9" ht="15.75" thickBot="1" x14ac:dyDescent="0.3">
      <c r="B43" s="33" t="s">
        <v>89</v>
      </c>
      <c r="C43" s="47" t="s">
        <v>90</v>
      </c>
      <c r="D43" s="48">
        <v>2E-3</v>
      </c>
      <c r="E43" s="49">
        <f>ROUND(($D$43)*E33,2)</f>
        <v>7.74</v>
      </c>
    </row>
    <row r="44" spans="2:9" ht="15.75" thickBot="1" x14ac:dyDescent="0.3">
      <c r="B44" s="33" t="s">
        <v>91</v>
      </c>
      <c r="C44" s="47" t="s">
        <v>92</v>
      </c>
      <c r="D44" s="48">
        <v>0.08</v>
      </c>
      <c r="E44" s="49">
        <f>ROUND(($D$44)*E33,2)</f>
        <v>309.45999999999998</v>
      </c>
    </row>
    <row r="45" spans="2:9" ht="15.75" thickBot="1" x14ac:dyDescent="0.3">
      <c r="B45" s="199" t="s">
        <v>93</v>
      </c>
      <c r="C45" s="199"/>
      <c r="D45" s="51">
        <f>SUM(D37:D44)</f>
        <v>0.39800000000000008</v>
      </c>
      <c r="E45" s="44">
        <f>ROUND(SUM(E37:E44),2)</f>
        <v>1539.55</v>
      </c>
    </row>
    <row r="46" spans="2:9" x14ac:dyDescent="0.25">
      <c r="B46" s="52" t="s">
        <v>94</v>
      </c>
      <c r="C46" s="200"/>
      <c r="D46" s="200"/>
      <c r="E46" s="200"/>
    </row>
    <row r="47" spans="2:9" x14ac:dyDescent="0.25">
      <c r="B47" s="53">
        <v>1</v>
      </c>
      <c r="C47" s="201" t="s">
        <v>95</v>
      </c>
      <c r="D47" s="201"/>
      <c r="E47" s="201"/>
    </row>
    <row r="48" spans="2:9" ht="15.75" thickBot="1" x14ac:dyDescent="0.3">
      <c r="B48" s="54"/>
      <c r="C48" s="54"/>
      <c r="D48" s="54"/>
      <c r="E48" s="54"/>
    </row>
    <row r="49" spans="2:5" ht="15.75" thickBot="1" x14ac:dyDescent="0.3">
      <c r="B49" s="202" t="s">
        <v>96</v>
      </c>
      <c r="C49" s="202"/>
      <c r="D49" s="202"/>
      <c r="E49" s="202"/>
    </row>
    <row r="50" spans="2:5" ht="15.75" thickBot="1" x14ac:dyDescent="0.3">
      <c r="B50" s="30" t="s">
        <v>97</v>
      </c>
      <c r="C50" s="203" t="s">
        <v>98</v>
      </c>
      <c r="D50" s="203"/>
      <c r="E50" s="32" t="s">
        <v>59</v>
      </c>
    </row>
    <row r="51" spans="2:5" ht="15.75" thickBot="1" x14ac:dyDescent="0.3">
      <c r="B51" s="33" t="s">
        <v>60</v>
      </c>
      <c r="C51" s="195" t="s">
        <v>99</v>
      </c>
      <c r="D51" s="160"/>
      <c r="E51" s="55">
        <f>ROUND(21*5.5*2,2)</f>
        <v>231</v>
      </c>
    </row>
    <row r="52" spans="2:5" ht="15.75" thickBot="1" x14ac:dyDescent="0.3">
      <c r="B52" s="33" t="s">
        <v>100</v>
      </c>
      <c r="C52" s="160" t="s">
        <v>101</v>
      </c>
      <c r="D52" s="160"/>
      <c r="E52" s="55">
        <f>ROUND(-E17*6%,2)</f>
        <v>-208.88</v>
      </c>
    </row>
    <row r="53" spans="2:5" ht="15.75" thickBot="1" x14ac:dyDescent="0.3">
      <c r="B53" s="33" t="s">
        <v>62</v>
      </c>
      <c r="C53" s="160" t="s">
        <v>102</v>
      </c>
      <c r="D53" s="160"/>
      <c r="E53" s="55">
        <f>ROUND(21*44.86,2)</f>
        <v>942.06</v>
      </c>
    </row>
    <row r="54" spans="2:5" ht="15.75" thickBot="1" x14ac:dyDescent="0.3">
      <c r="B54" s="33" t="s">
        <v>103</v>
      </c>
      <c r="C54" s="151" t="s">
        <v>104</v>
      </c>
      <c r="D54" s="152"/>
      <c r="E54" s="55">
        <v>0</v>
      </c>
    </row>
    <row r="55" spans="2:5" ht="15.75" thickBot="1" x14ac:dyDescent="0.3">
      <c r="B55" s="33" t="s">
        <v>64</v>
      </c>
      <c r="C55" s="196" t="s">
        <v>105</v>
      </c>
      <c r="D55" s="197"/>
      <c r="E55" s="55">
        <v>194.7</v>
      </c>
    </row>
    <row r="56" spans="2:5" ht="15.75" thickBot="1" x14ac:dyDescent="0.3">
      <c r="B56" s="33" t="s">
        <v>66</v>
      </c>
      <c r="C56" s="160" t="s">
        <v>106</v>
      </c>
      <c r="D56" s="160"/>
      <c r="E56" s="55">
        <v>13.2</v>
      </c>
    </row>
    <row r="57" spans="2:5" ht="15.75" thickBot="1" x14ac:dyDescent="0.3">
      <c r="B57" s="33" t="s">
        <v>68</v>
      </c>
      <c r="C57" s="160" t="s">
        <v>107</v>
      </c>
      <c r="D57" s="160"/>
      <c r="E57" s="55">
        <v>3.3</v>
      </c>
    </row>
    <row r="58" spans="2:5" ht="15.75" thickBot="1" x14ac:dyDescent="0.3">
      <c r="B58" s="33" t="s">
        <v>70</v>
      </c>
      <c r="C58" s="160" t="s">
        <v>183</v>
      </c>
      <c r="D58" s="160"/>
      <c r="E58" s="35"/>
    </row>
    <row r="59" spans="2:5" ht="15.75" thickBot="1" x14ac:dyDescent="0.3">
      <c r="B59" s="193" t="s">
        <v>72</v>
      </c>
      <c r="C59" s="193"/>
      <c r="D59" s="193"/>
      <c r="E59" s="44">
        <f>ROUND(SUM(E51:E58),2)</f>
        <v>1175.3800000000001</v>
      </c>
    </row>
    <row r="60" spans="2:5" ht="22.5" x14ac:dyDescent="0.25">
      <c r="B60" s="56" t="s">
        <v>94</v>
      </c>
      <c r="C60" s="194"/>
      <c r="D60" s="194"/>
      <c r="E60" s="194"/>
    </row>
    <row r="61" spans="2:5" x14ac:dyDescent="0.25">
      <c r="B61" s="56" t="s">
        <v>108</v>
      </c>
      <c r="C61" s="183" t="s">
        <v>109</v>
      </c>
      <c r="D61" s="183"/>
      <c r="E61" s="183"/>
    </row>
    <row r="62" spans="2:5" ht="27" hidden="1" customHeight="1" x14ac:dyDescent="0.25">
      <c r="B62" s="56"/>
      <c r="C62" s="183"/>
      <c r="D62" s="183"/>
      <c r="E62" s="183"/>
    </row>
    <row r="63" spans="2:5" ht="15.75" thickBot="1" x14ac:dyDescent="0.3">
      <c r="C63" s="172"/>
      <c r="D63" s="172"/>
      <c r="E63" s="172"/>
    </row>
    <row r="64" spans="2:5" ht="15.75" thickBot="1" x14ac:dyDescent="0.3">
      <c r="B64" s="175" t="s">
        <v>110</v>
      </c>
      <c r="C64" s="175"/>
      <c r="D64" s="175"/>
      <c r="E64" s="175"/>
    </row>
    <row r="65" spans="2:5" ht="15.75" thickBot="1" x14ac:dyDescent="0.3">
      <c r="B65" s="57">
        <v>2</v>
      </c>
      <c r="C65" s="176" t="s">
        <v>111</v>
      </c>
      <c r="D65" s="176"/>
      <c r="E65" s="57" t="s">
        <v>59</v>
      </c>
    </row>
    <row r="66" spans="2:5" ht="15.75" thickBot="1" x14ac:dyDescent="0.3">
      <c r="B66" s="33" t="s">
        <v>75</v>
      </c>
      <c r="C66" s="160" t="s">
        <v>112</v>
      </c>
      <c r="D66" s="160"/>
      <c r="E66" s="132">
        <f>E31</f>
        <v>386.83</v>
      </c>
    </row>
    <row r="67" spans="2:5" ht="15.75" thickBot="1" x14ac:dyDescent="0.3">
      <c r="B67" s="33" t="s">
        <v>81</v>
      </c>
      <c r="C67" s="160" t="s">
        <v>113</v>
      </c>
      <c r="D67" s="160"/>
      <c r="E67" s="132">
        <f>E45</f>
        <v>1539.55</v>
      </c>
    </row>
    <row r="68" spans="2:5" ht="15.75" thickBot="1" x14ac:dyDescent="0.3">
      <c r="B68" s="33" t="s">
        <v>97</v>
      </c>
      <c r="C68" s="160" t="s">
        <v>98</v>
      </c>
      <c r="D68" s="160"/>
      <c r="E68" s="132">
        <f>E59</f>
        <v>1175.3800000000001</v>
      </c>
    </row>
    <row r="69" spans="2:5" ht="15.75" thickBot="1" x14ac:dyDescent="0.3">
      <c r="B69" s="153" t="s">
        <v>72</v>
      </c>
      <c r="C69" s="153"/>
      <c r="D69" s="153"/>
      <c r="E69" s="41">
        <f>ROUND(SUM(E66:E68),2)</f>
        <v>3101.76</v>
      </c>
    </row>
    <row r="70" spans="2:5" ht="15.75" thickBot="1" x14ac:dyDescent="0.3">
      <c r="B70" s="185"/>
      <c r="C70" s="185"/>
      <c r="D70" s="185"/>
      <c r="E70" s="185"/>
    </row>
    <row r="71" spans="2:5" ht="15.75" thickBot="1" x14ac:dyDescent="0.3">
      <c r="B71" s="189" t="s">
        <v>114</v>
      </c>
      <c r="C71" s="189"/>
      <c r="D71" s="189"/>
      <c r="E71" s="189"/>
    </row>
    <row r="72" spans="2:5" ht="15.75" thickBot="1" x14ac:dyDescent="0.3">
      <c r="B72" s="57">
        <v>3</v>
      </c>
      <c r="C72" s="176" t="s">
        <v>115</v>
      </c>
      <c r="D72" s="176"/>
      <c r="E72" s="57" t="s">
        <v>59</v>
      </c>
    </row>
    <row r="73" spans="2:5" ht="18.600000000000001" customHeight="1" thickBot="1" x14ac:dyDescent="0.3">
      <c r="B73" s="125" t="s">
        <v>60</v>
      </c>
      <c r="C73" s="126" t="s">
        <v>116</v>
      </c>
      <c r="D73" s="127">
        <f xml:space="preserve"> 5%*1/12*(1+1/12+1/12+1/12*1/3)</f>
        <v>4.9768518518518504E-3</v>
      </c>
      <c r="E73" s="128">
        <f>ROUND(D73*E24,2)</f>
        <v>17.329999999999998</v>
      </c>
    </row>
    <row r="74" spans="2:5" ht="21.6" customHeight="1" thickBot="1" x14ac:dyDescent="0.3">
      <c r="B74" s="125" t="s">
        <v>62</v>
      </c>
      <c r="C74" s="126" t="s">
        <v>117</v>
      </c>
      <c r="D74" s="127">
        <f>(8%*D73)</f>
        <v>3.9814814814814802E-4</v>
      </c>
      <c r="E74" s="128">
        <f>ROUND(D74*E24,2)</f>
        <v>1.39</v>
      </c>
    </row>
    <row r="75" spans="2:5" ht="20.85" customHeight="1" thickBot="1" x14ac:dyDescent="0.3">
      <c r="B75" s="125" t="s">
        <v>64</v>
      </c>
      <c r="C75" s="126" t="s">
        <v>118</v>
      </c>
      <c r="D75" s="127">
        <f>(40%*8%*D73)</f>
        <v>1.5925925925925922E-4</v>
      </c>
      <c r="E75" s="129">
        <f>ROUND(D75*E24,2)</f>
        <v>0.55000000000000004</v>
      </c>
    </row>
    <row r="76" spans="2:5" ht="22.35" customHeight="1" thickBot="1" x14ac:dyDescent="0.3">
      <c r="B76" s="125" t="s">
        <v>66</v>
      </c>
      <c r="C76" s="126" t="s">
        <v>119</v>
      </c>
      <c r="D76" s="130">
        <f>(((1/30*7))/12)</f>
        <v>1.9444444444444445E-2</v>
      </c>
      <c r="E76" s="128">
        <f>ROUND(D76*E24,2)</f>
        <v>67.69</v>
      </c>
    </row>
    <row r="77" spans="2:5" ht="29.45" customHeight="1" thickBot="1" x14ac:dyDescent="0.3">
      <c r="B77" s="125" t="s">
        <v>68</v>
      </c>
      <c r="C77" s="131" t="s">
        <v>120</v>
      </c>
      <c r="D77" s="127">
        <f>D45*D76</f>
        <v>7.7388888888888906E-3</v>
      </c>
      <c r="E77" s="129">
        <f>ROUND(D77*E24,2)</f>
        <v>26.94</v>
      </c>
    </row>
    <row r="78" spans="2:5" ht="20.100000000000001" customHeight="1" thickBot="1" x14ac:dyDescent="0.3">
      <c r="B78" s="125" t="s">
        <v>70</v>
      </c>
      <c r="C78" s="126" t="s">
        <v>121</v>
      </c>
      <c r="D78" s="127">
        <f>(1*0.4*0.08*100%)</f>
        <v>3.2000000000000001E-2</v>
      </c>
      <c r="E78" s="128">
        <f>ROUND(D78*E24,2)</f>
        <v>111.4</v>
      </c>
    </row>
    <row r="79" spans="2:5" ht="15.75" thickBot="1" x14ac:dyDescent="0.3">
      <c r="B79" s="190" t="s">
        <v>72</v>
      </c>
      <c r="C79" s="191"/>
      <c r="D79" s="60">
        <f>SUM(D73:D78)</f>
        <v>6.4717592592592604E-2</v>
      </c>
      <c r="E79" s="61">
        <f>ROUND(SUM(E73:E78),2)</f>
        <v>225.3</v>
      </c>
    </row>
    <row r="80" spans="2:5" ht="21" x14ac:dyDescent="0.25">
      <c r="B80" s="62" t="s">
        <v>94</v>
      </c>
      <c r="C80" s="192"/>
      <c r="D80" s="192"/>
      <c r="E80" s="192"/>
    </row>
    <row r="81" spans="2:5" ht="45.75" customHeight="1" x14ac:dyDescent="0.25">
      <c r="B81" s="56">
        <v>1</v>
      </c>
      <c r="C81" s="183" t="s">
        <v>122</v>
      </c>
      <c r="D81" s="183"/>
      <c r="E81" s="183"/>
    </row>
    <row r="82" spans="2:5" ht="33.6" customHeight="1" x14ac:dyDescent="0.25">
      <c r="B82" s="56">
        <v>2</v>
      </c>
      <c r="C82" s="183" t="s">
        <v>123</v>
      </c>
      <c r="D82" s="184"/>
      <c r="E82" s="184"/>
    </row>
    <row r="83" spans="2:5" ht="20.100000000000001" customHeight="1" x14ac:dyDescent="0.25">
      <c r="B83" s="56">
        <v>3</v>
      </c>
      <c r="C83" s="177" t="s">
        <v>124</v>
      </c>
      <c r="D83" s="177"/>
      <c r="E83" s="177"/>
    </row>
    <row r="84" spans="2:5" ht="35.25" customHeight="1" x14ac:dyDescent="0.25">
      <c r="B84" s="56">
        <v>4</v>
      </c>
      <c r="C84" s="183" t="s">
        <v>125</v>
      </c>
      <c r="D84" s="183"/>
      <c r="E84" s="183"/>
    </row>
    <row r="85" spans="2:5" ht="13.5" customHeight="1" thickBot="1" x14ac:dyDescent="0.3">
      <c r="B85" s="185"/>
      <c r="C85" s="185"/>
      <c r="D85" s="185"/>
      <c r="E85" s="185"/>
    </row>
    <row r="86" spans="2:5" ht="15.75" thickBot="1" x14ac:dyDescent="0.3">
      <c r="B86" s="186" t="s">
        <v>126</v>
      </c>
      <c r="C86" s="187"/>
      <c r="D86" s="187"/>
      <c r="E86" s="188"/>
    </row>
    <row r="87" spans="2:5" ht="15.75" thickBot="1" x14ac:dyDescent="0.3">
      <c r="B87" s="179" t="s">
        <v>127</v>
      </c>
      <c r="C87" s="179"/>
      <c r="D87" s="179"/>
      <c r="E87" s="179"/>
    </row>
    <row r="88" spans="2:5" ht="15.75" thickBot="1" x14ac:dyDescent="0.3">
      <c r="B88" s="63" t="s">
        <v>128</v>
      </c>
      <c r="C88" s="180" t="s">
        <v>129</v>
      </c>
      <c r="D88" s="180"/>
      <c r="E88" s="64" t="s">
        <v>59</v>
      </c>
    </row>
    <row r="89" spans="2:5" ht="16.5" thickBot="1" x14ac:dyDescent="0.3">
      <c r="B89" s="65" t="s">
        <v>60</v>
      </c>
      <c r="C89" s="66" t="s">
        <v>130</v>
      </c>
      <c r="D89" s="59">
        <f>(1+(1/12)+(1/12)+(1/12/3))/12</f>
        <v>9.9537037037037021E-2</v>
      </c>
      <c r="E89" s="67">
        <f>ROUND(D89*E24,2)</f>
        <v>346.53</v>
      </c>
    </row>
    <row r="90" spans="2:5" ht="19.350000000000001" customHeight="1" thickBot="1" x14ac:dyDescent="0.3">
      <c r="B90" s="65" t="s">
        <v>62</v>
      </c>
      <c r="C90" s="66" t="s">
        <v>131</v>
      </c>
      <c r="D90" s="59">
        <f>((1/30)/12)</f>
        <v>2.7777777777777779E-3</v>
      </c>
      <c r="E90" s="67">
        <f>ROUND(D90*E24,2)</f>
        <v>9.67</v>
      </c>
    </row>
    <row r="91" spans="2:5" ht="22.5" customHeight="1" thickBot="1" x14ac:dyDescent="0.3">
      <c r="B91" s="65" t="s">
        <v>64</v>
      </c>
      <c r="C91" s="66" t="s">
        <v>132</v>
      </c>
      <c r="D91" s="59">
        <f>((5/30)/12)*1.62%*50%</f>
        <v>1.1250000000000001E-4</v>
      </c>
      <c r="E91" s="67">
        <f>ROUND(D91*E24,2)</f>
        <v>0.39</v>
      </c>
    </row>
    <row r="92" spans="2:5" ht="16.5" thickBot="1" x14ac:dyDescent="0.3">
      <c r="B92" s="68" t="s">
        <v>66</v>
      </c>
      <c r="C92" s="69" t="s">
        <v>133</v>
      </c>
      <c r="D92" s="59">
        <f>((1/12)+(1/12/3))*(4/12)*1.62%*50%</f>
        <v>3.0000000000000003E-4</v>
      </c>
      <c r="E92" s="70">
        <f>ROUND(D92*E24,2)</f>
        <v>1.04</v>
      </c>
    </row>
    <row r="93" spans="2:5" ht="15.75" thickBot="1" x14ac:dyDescent="0.3">
      <c r="B93" s="181" t="s">
        <v>134</v>
      </c>
      <c r="C93" s="182"/>
      <c r="D93" s="71">
        <f>SUM(D89:D92)</f>
        <v>0.1027273148148148</v>
      </c>
      <c r="E93" s="72">
        <f>ROUND(SUM(E89:E92),2)</f>
        <v>357.63</v>
      </c>
    </row>
    <row r="94" spans="2:5" ht="26.25" thickBot="1" x14ac:dyDescent="0.3">
      <c r="B94" s="68" t="s">
        <v>68</v>
      </c>
      <c r="C94" s="73" t="s">
        <v>135</v>
      </c>
      <c r="D94" s="59">
        <f>D45*D93</f>
        <v>4.08854712962963E-2</v>
      </c>
      <c r="E94" s="74">
        <f>ROUND(D94*E24,2)</f>
        <v>142.34</v>
      </c>
    </row>
    <row r="95" spans="2:5" ht="15.75" thickBot="1" x14ac:dyDescent="0.3">
      <c r="B95" s="181" t="s">
        <v>136</v>
      </c>
      <c r="C95" s="182"/>
      <c r="D95" s="71">
        <f>D94+D93</f>
        <v>0.14361278611111111</v>
      </c>
      <c r="E95" s="75">
        <f>ROUND(E93+E94,2)</f>
        <v>499.97</v>
      </c>
    </row>
    <row r="96" spans="2:5" ht="21" x14ac:dyDescent="0.25">
      <c r="B96" s="76" t="s">
        <v>94</v>
      </c>
      <c r="C96" s="149"/>
      <c r="D96" s="149"/>
      <c r="E96" s="149"/>
    </row>
    <row r="97" spans="2:5" ht="34.35" customHeight="1" x14ac:dyDescent="0.25">
      <c r="B97" s="77">
        <v>1</v>
      </c>
      <c r="C97" s="177" t="s">
        <v>137</v>
      </c>
      <c r="D97" s="177"/>
      <c r="E97" s="177"/>
    </row>
    <row r="98" spans="2:5" ht="53.25" customHeight="1" x14ac:dyDescent="0.25">
      <c r="B98" s="77">
        <v>2</v>
      </c>
      <c r="C98" s="150" t="s">
        <v>184</v>
      </c>
      <c r="D98" s="150"/>
      <c r="E98" s="150"/>
    </row>
    <row r="99" spans="2:5" ht="60.75" customHeight="1" x14ac:dyDescent="0.25">
      <c r="B99" s="77">
        <v>3</v>
      </c>
      <c r="C99" s="177" t="s">
        <v>138</v>
      </c>
      <c r="D99" s="177"/>
      <c r="E99" s="177"/>
    </row>
    <row r="100" spans="2:5" ht="49.5" customHeight="1" x14ac:dyDescent="0.25">
      <c r="B100" s="77">
        <v>4</v>
      </c>
      <c r="C100" s="150" t="s">
        <v>139</v>
      </c>
      <c r="D100" s="150"/>
      <c r="E100" s="150"/>
    </row>
    <row r="101" spans="2:5" ht="15.75" thickBot="1" x14ac:dyDescent="0.3">
      <c r="B101" s="78"/>
      <c r="C101" s="78"/>
      <c r="D101" s="78"/>
      <c r="E101" s="79"/>
    </row>
    <row r="102" spans="2:5" ht="15.75" thickBot="1" x14ac:dyDescent="0.3">
      <c r="B102" s="179" t="s">
        <v>140</v>
      </c>
      <c r="C102" s="179"/>
      <c r="D102" s="179"/>
      <c r="E102" s="179"/>
    </row>
    <row r="103" spans="2:5" ht="15.75" thickBot="1" x14ac:dyDescent="0.3">
      <c r="B103" s="63" t="s">
        <v>141</v>
      </c>
      <c r="C103" s="180" t="s">
        <v>142</v>
      </c>
      <c r="D103" s="180"/>
      <c r="E103" s="64" t="s">
        <v>59</v>
      </c>
    </row>
    <row r="104" spans="2:5" ht="17.850000000000001" customHeight="1" thickBot="1" x14ac:dyDescent="0.3">
      <c r="B104" s="65" t="s">
        <v>60</v>
      </c>
      <c r="C104" s="80" t="s">
        <v>143</v>
      </c>
      <c r="D104" s="59">
        <f>(((5/30)/12)*100%)</f>
        <v>1.3888888888888888E-2</v>
      </c>
      <c r="E104" s="67">
        <f>ROUND(D104*E24,2)</f>
        <v>48.35</v>
      </c>
    </row>
    <row r="105" spans="2:5" ht="21" customHeight="1" thickBot="1" x14ac:dyDescent="0.3">
      <c r="B105" s="65" t="s">
        <v>62</v>
      </c>
      <c r="C105" s="80" t="s">
        <v>144</v>
      </c>
      <c r="D105" s="59">
        <f>((15/30)/12)*1.219%</f>
        <v>5.0791666666666672E-4</v>
      </c>
      <c r="E105" s="67">
        <f>ROUND(D105*E24,2)</f>
        <v>1.77</v>
      </c>
    </row>
    <row r="106" spans="2:5" ht="15.75" thickBot="1" x14ac:dyDescent="0.3">
      <c r="B106" s="181" t="s">
        <v>136</v>
      </c>
      <c r="C106" s="182"/>
      <c r="D106" s="71">
        <f>SUM(D104:D105)</f>
        <v>1.4396805555555555E-2</v>
      </c>
      <c r="E106" s="72">
        <f>ROUND(SUM(E104:E105),2)</f>
        <v>50.12</v>
      </c>
    </row>
    <row r="107" spans="2:5" x14ac:dyDescent="0.25">
      <c r="B107" s="81" t="s">
        <v>94</v>
      </c>
      <c r="C107" s="149"/>
      <c r="D107" s="149"/>
      <c r="E107" s="149"/>
    </row>
    <row r="108" spans="2:5" ht="39" customHeight="1" x14ac:dyDescent="0.25">
      <c r="B108" s="77">
        <v>1</v>
      </c>
      <c r="C108" s="177" t="s">
        <v>145</v>
      </c>
      <c r="D108" s="177"/>
      <c r="E108" s="177"/>
    </row>
    <row r="109" spans="2:5" ht="23.1" customHeight="1" x14ac:dyDescent="0.25">
      <c r="B109" s="77">
        <v>2</v>
      </c>
      <c r="C109" s="177" t="s">
        <v>146</v>
      </c>
      <c r="D109" s="177"/>
      <c r="E109" s="177"/>
    </row>
    <row r="110" spans="2:5" ht="25.35" customHeight="1" x14ac:dyDescent="0.25">
      <c r="B110" s="77">
        <v>3</v>
      </c>
      <c r="C110" s="177" t="s">
        <v>147</v>
      </c>
      <c r="D110" s="177"/>
      <c r="E110" s="177"/>
    </row>
    <row r="111" spans="2:5" ht="15.75" thickBot="1" x14ac:dyDescent="0.3">
      <c r="B111" s="78"/>
      <c r="C111" s="78"/>
      <c r="D111" s="78"/>
      <c r="E111" s="79"/>
    </row>
    <row r="112" spans="2:5" ht="15.75" thickBot="1" x14ac:dyDescent="0.3">
      <c r="B112" s="178" t="s">
        <v>148</v>
      </c>
      <c r="C112" s="178"/>
      <c r="D112" s="178"/>
      <c r="E112" s="178"/>
    </row>
    <row r="113" spans="2:5" ht="15.75" thickBot="1" x14ac:dyDescent="0.3">
      <c r="B113" s="57">
        <v>4</v>
      </c>
      <c r="C113" s="176" t="s">
        <v>149</v>
      </c>
      <c r="D113" s="176"/>
      <c r="E113" s="57" t="s">
        <v>59</v>
      </c>
    </row>
    <row r="114" spans="2:5" ht="15.75" thickBot="1" x14ac:dyDescent="0.3">
      <c r="B114" s="33" t="s">
        <v>128</v>
      </c>
      <c r="C114" s="174" t="s">
        <v>129</v>
      </c>
      <c r="D114" s="174"/>
      <c r="E114" s="135">
        <f>E95</f>
        <v>499.97</v>
      </c>
    </row>
    <row r="115" spans="2:5" ht="15.75" thickBot="1" x14ac:dyDescent="0.3">
      <c r="B115" s="33" t="s">
        <v>141</v>
      </c>
      <c r="C115" s="174" t="s">
        <v>150</v>
      </c>
      <c r="D115" s="174"/>
      <c r="E115" s="135">
        <f>E106</f>
        <v>50.12</v>
      </c>
    </row>
    <row r="116" spans="2:5" ht="15.75" thickBot="1" x14ac:dyDescent="0.3">
      <c r="B116" s="153" t="s">
        <v>72</v>
      </c>
      <c r="C116" s="153"/>
      <c r="D116" s="153"/>
      <c r="E116" s="41">
        <f>ROUND(SUM(E114:E115),2)</f>
        <v>550.09</v>
      </c>
    </row>
    <row r="117" spans="2:5" ht="15.75" thickBot="1" x14ac:dyDescent="0.3"/>
    <row r="118" spans="2:5" ht="15.75" thickBot="1" x14ac:dyDescent="0.3">
      <c r="B118" s="175" t="s">
        <v>151</v>
      </c>
      <c r="C118" s="175"/>
      <c r="D118" s="175"/>
      <c r="E118" s="175"/>
    </row>
    <row r="119" spans="2:5" ht="15.75" thickBot="1" x14ac:dyDescent="0.3">
      <c r="B119" s="57">
        <v>5</v>
      </c>
      <c r="C119" s="176" t="s">
        <v>152</v>
      </c>
      <c r="D119" s="176"/>
      <c r="E119" s="46" t="s">
        <v>59</v>
      </c>
    </row>
    <row r="120" spans="2:5" ht="15.75" thickBot="1" x14ac:dyDescent="0.3">
      <c r="B120" s="33" t="s">
        <v>60</v>
      </c>
      <c r="C120" s="160" t="s">
        <v>153</v>
      </c>
      <c r="D120" s="160"/>
      <c r="E120" s="49">
        <v>0</v>
      </c>
    </row>
    <row r="121" spans="2:5" ht="15.75" thickBot="1" x14ac:dyDescent="0.3">
      <c r="B121" s="33" t="s">
        <v>62</v>
      </c>
      <c r="C121" s="160" t="s">
        <v>154</v>
      </c>
      <c r="D121" s="160"/>
      <c r="E121" s="49">
        <v>0</v>
      </c>
    </row>
    <row r="122" spans="2:5" ht="15.75" thickBot="1" x14ac:dyDescent="0.3">
      <c r="B122" s="33" t="s">
        <v>64</v>
      </c>
      <c r="C122" s="160" t="s">
        <v>155</v>
      </c>
      <c r="D122" s="160"/>
      <c r="E122" s="49">
        <v>0</v>
      </c>
    </row>
    <row r="123" spans="2:5" ht="15.75" thickBot="1" x14ac:dyDescent="0.3">
      <c r="B123" s="33" t="s">
        <v>66</v>
      </c>
      <c r="C123" s="160" t="s">
        <v>156</v>
      </c>
      <c r="D123" s="160"/>
      <c r="E123" s="49">
        <v>0</v>
      </c>
    </row>
    <row r="124" spans="2:5" ht="15.75" thickBot="1" x14ac:dyDescent="0.3">
      <c r="B124" s="153" t="s">
        <v>93</v>
      </c>
      <c r="C124" s="153"/>
      <c r="D124" s="153"/>
      <c r="E124" s="41">
        <f>ROUND(SUM(E120:E123),2)</f>
        <v>0</v>
      </c>
    </row>
    <row r="125" spans="2:5" ht="15.75" thickBot="1" x14ac:dyDescent="0.3">
      <c r="B125" s="172"/>
      <c r="C125" s="172"/>
      <c r="D125" s="172"/>
      <c r="E125" s="172"/>
    </row>
    <row r="126" spans="2:5" ht="15.75" thickBot="1" x14ac:dyDescent="0.3">
      <c r="B126" s="173" t="s">
        <v>157</v>
      </c>
      <c r="C126" s="173"/>
      <c r="D126" s="173"/>
      <c r="E126" s="82">
        <f>ROUND(E24+E69+E79+E116+E124,2)</f>
        <v>7358.54</v>
      </c>
    </row>
    <row r="127" spans="2:5" ht="15.75" thickBot="1" x14ac:dyDescent="0.3">
      <c r="B127" s="54"/>
      <c r="C127" s="54"/>
      <c r="D127" s="54"/>
      <c r="E127" s="54"/>
    </row>
    <row r="128" spans="2:5" ht="15.75" thickBot="1" x14ac:dyDescent="0.3">
      <c r="B128" s="161" t="s">
        <v>158</v>
      </c>
      <c r="C128" s="162"/>
      <c r="D128" s="162"/>
      <c r="E128" s="163"/>
    </row>
    <row r="129" spans="2:15" ht="15.75" thickBot="1" x14ac:dyDescent="0.3">
      <c r="B129" s="83">
        <v>6</v>
      </c>
      <c r="C129" s="84" t="s">
        <v>159</v>
      </c>
      <c r="D129" s="84" t="s">
        <v>58</v>
      </c>
      <c r="E129" s="84" t="s">
        <v>59</v>
      </c>
    </row>
    <row r="130" spans="2:15" ht="15.75" thickBot="1" x14ac:dyDescent="0.3">
      <c r="B130" s="85" t="s">
        <v>60</v>
      </c>
      <c r="C130" s="86" t="s">
        <v>160</v>
      </c>
      <c r="D130" s="87">
        <f>5%</f>
        <v>0.05</v>
      </c>
      <c r="E130" s="134">
        <f>ROUND(D130*E126,2)</f>
        <v>367.93</v>
      </c>
    </row>
    <row r="131" spans="2:15" ht="15.75" thickBot="1" x14ac:dyDescent="0.3">
      <c r="B131" s="85" t="s">
        <v>62</v>
      </c>
      <c r="C131" s="86" t="s">
        <v>161</v>
      </c>
      <c r="D131" s="87">
        <f>10%</f>
        <v>0.1</v>
      </c>
      <c r="E131" s="134">
        <f>ROUND(D131*(E126+E130),2)</f>
        <v>772.65</v>
      </c>
    </row>
    <row r="132" spans="2:15" ht="15.75" thickBot="1" x14ac:dyDescent="0.3">
      <c r="B132" s="164" t="s">
        <v>162</v>
      </c>
      <c r="C132" s="165"/>
      <c r="D132" s="88">
        <f>SUM(D130:D131)</f>
        <v>0.15000000000000002</v>
      </c>
      <c r="E132" s="89">
        <f>ROUND(SUM(E130:E131),2)</f>
        <v>1140.58</v>
      </c>
    </row>
    <row r="133" spans="2:15" ht="16.5" thickBot="1" x14ac:dyDescent="0.3">
      <c r="B133" s="85" t="s">
        <v>64</v>
      </c>
      <c r="C133" s="86" t="s">
        <v>163</v>
      </c>
      <c r="E133" s="86"/>
      <c r="G133" s="90"/>
    </row>
    <row r="134" spans="2:15" ht="20.100000000000001" customHeight="1" thickBot="1" x14ac:dyDescent="0.3">
      <c r="B134" s="91"/>
      <c r="C134" s="86" t="s">
        <v>164</v>
      </c>
      <c r="D134" s="92">
        <v>0.05</v>
      </c>
      <c r="E134" s="134">
        <f>ROUND(D134*(E126+E132)/(1-D137),2)</f>
        <v>465.2</v>
      </c>
    </row>
    <row r="135" spans="2:15" ht="21.6" customHeight="1" thickBot="1" x14ac:dyDescent="0.3">
      <c r="B135" s="91"/>
      <c r="C135" s="86" t="s">
        <v>165</v>
      </c>
      <c r="D135" s="93">
        <v>0.03</v>
      </c>
      <c r="E135" s="134">
        <f>ROUND(D135*(E126+E132)/(1-D137),2)</f>
        <v>279.12</v>
      </c>
    </row>
    <row r="136" spans="2:15" ht="19.350000000000001" customHeight="1" thickBot="1" x14ac:dyDescent="0.3">
      <c r="B136" s="91"/>
      <c r="C136" s="86" t="s">
        <v>166</v>
      </c>
      <c r="D136" s="93">
        <v>6.4999999999999997E-3</v>
      </c>
      <c r="E136" s="134">
        <f>ROUND(D136*(E126+E132)/(1-D137),2)</f>
        <v>60.48</v>
      </c>
    </row>
    <row r="137" spans="2:15" ht="15.75" thickBot="1" x14ac:dyDescent="0.3">
      <c r="B137" s="166" t="s">
        <v>167</v>
      </c>
      <c r="C137" s="167"/>
      <c r="D137" s="94">
        <f>SUM(D134:D136)</f>
        <v>8.6500000000000007E-2</v>
      </c>
      <c r="E137" s="95">
        <f>ROUND(SUM(E134:E136),2)</f>
        <v>804.8</v>
      </c>
    </row>
    <row r="138" spans="2:15" ht="15.75" thickBot="1" x14ac:dyDescent="0.3">
      <c r="B138" s="153" t="s">
        <v>72</v>
      </c>
      <c r="C138" s="153"/>
      <c r="D138" s="153"/>
      <c r="E138" s="41">
        <f>ROUND(E132+E137,2)</f>
        <v>1945.38</v>
      </c>
    </row>
    <row r="139" spans="2:15" hidden="1" x14ac:dyDescent="0.25">
      <c r="B139" s="96" t="s">
        <v>94</v>
      </c>
    </row>
    <row r="140" spans="2:15" ht="34.35" hidden="1" customHeight="1" x14ac:dyDescent="0.25">
      <c r="B140" s="53">
        <v>1</v>
      </c>
      <c r="C140" s="168" t="s">
        <v>168</v>
      </c>
      <c r="D140" s="168"/>
      <c r="E140" s="168"/>
    </row>
    <row r="141" spans="2:15" ht="7.5" customHeight="1" thickBot="1" x14ac:dyDescent="0.3"/>
    <row r="142" spans="2:15" ht="15.75" thickBot="1" x14ac:dyDescent="0.3">
      <c r="B142" s="169" t="s">
        <v>169</v>
      </c>
      <c r="C142" s="170"/>
      <c r="D142" s="170"/>
      <c r="E142" s="171"/>
      <c r="M142" s="119"/>
      <c r="O142" s="118"/>
    </row>
    <row r="143" spans="2:15" ht="15.75" thickBot="1" x14ac:dyDescent="0.3">
      <c r="B143" s="157" t="s">
        <v>170</v>
      </c>
      <c r="C143" s="158"/>
      <c r="D143" s="159"/>
      <c r="E143" s="58" t="s">
        <v>59</v>
      </c>
      <c r="M143" s="119"/>
    </row>
    <row r="144" spans="2:15" ht="15.75" thickBot="1" x14ac:dyDescent="0.3">
      <c r="B144" s="33" t="s">
        <v>60</v>
      </c>
      <c r="C144" s="160" t="s">
        <v>56</v>
      </c>
      <c r="D144" s="160"/>
      <c r="E144" s="133">
        <f>E24</f>
        <v>3481.39</v>
      </c>
      <c r="M144" s="119"/>
    </row>
    <row r="145" spans="2:13" ht="15.75" thickBot="1" x14ac:dyDescent="0.3">
      <c r="B145" s="33" t="s">
        <v>62</v>
      </c>
      <c r="C145" s="160" t="s">
        <v>73</v>
      </c>
      <c r="D145" s="160"/>
      <c r="E145" s="133">
        <f>E69</f>
        <v>3101.76</v>
      </c>
      <c r="M145" s="118"/>
    </row>
    <row r="146" spans="2:13" ht="15.75" thickBot="1" x14ac:dyDescent="0.3">
      <c r="B146" s="33" t="s">
        <v>64</v>
      </c>
      <c r="C146" s="160" t="s">
        <v>114</v>
      </c>
      <c r="D146" s="160"/>
      <c r="E146" s="133">
        <f>E79</f>
        <v>225.3</v>
      </c>
      <c r="M146" s="119"/>
    </row>
    <row r="147" spans="2:13" ht="15.75" thickBot="1" x14ac:dyDescent="0.3">
      <c r="B147" s="33" t="s">
        <v>66</v>
      </c>
      <c r="C147" s="160" t="s">
        <v>171</v>
      </c>
      <c r="D147" s="160"/>
      <c r="E147" s="133">
        <f>E116</f>
        <v>550.09</v>
      </c>
      <c r="G147" s="90"/>
      <c r="M147" s="118"/>
    </row>
    <row r="148" spans="2:13" ht="15.75" thickBot="1" x14ac:dyDescent="0.3">
      <c r="B148" s="33" t="s">
        <v>68</v>
      </c>
      <c r="C148" s="160" t="s">
        <v>151</v>
      </c>
      <c r="D148" s="160"/>
      <c r="E148" s="133">
        <f>E124</f>
        <v>0</v>
      </c>
      <c r="G148" s="97"/>
      <c r="M148" s="119"/>
    </row>
    <row r="149" spans="2:13" ht="15.75" thickBot="1" x14ac:dyDescent="0.3">
      <c r="B149" s="33" t="s">
        <v>70</v>
      </c>
      <c r="C149" s="151" t="s">
        <v>172</v>
      </c>
      <c r="D149" s="152"/>
      <c r="E149" s="133">
        <f>E138</f>
        <v>1945.38</v>
      </c>
      <c r="M149" s="118"/>
    </row>
    <row r="150" spans="2:13" ht="15.75" thickBot="1" x14ac:dyDescent="0.3">
      <c r="B150" s="153" t="s">
        <v>173</v>
      </c>
      <c r="C150" s="153"/>
      <c r="D150" s="153"/>
      <c r="E150" s="98">
        <f>ROUND(SUM(E144:E149),2)</f>
        <v>9303.92</v>
      </c>
    </row>
    <row r="151" spans="2:13" x14ac:dyDescent="0.25">
      <c r="B151" s="154" t="s">
        <v>174</v>
      </c>
      <c r="C151" s="154"/>
      <c r="D151" s="155">
        <v>1</v>
      </c>
      <c r="E151" s="155"/>
    </row>
    <row r="152" spans="2:13" ht="15.75" thickBot="1" x14ac:dyDescent="0.3">
      <c r="B152" s="156" t="s">
        <v>175</v>
      </c>
      <c r="C152" s="156"/>
      <c r="D152" s="156"/>
      <c r="E152" s="100">
        <f>ROUND(E150*D151,2)</f>
        <v>9303.92</v>
      </c>
    </row>
    <row r="154" spans="2:13" x14ac:dyDescent="0.25">
      <c r="G154" s="90"/>
    </row>
    <row r="155" spans="2:13" ht="15.75" thickBot="1" x14ac:dyDescent="0.3">
      <c r="B155" s="148" t="s">
        <v>176</v>
      </c>
      <c r="C155" s="148"/>
      <c r="D155" s="148"/>
      <c r="E155" s="99">
        <v>49922.75</v>
      </c>
    </row>
    <row r="156" spans="2:13" x14ac:dyDescent="0.25">
      <c r="B156" s="81"/>
      <c r="C156" s="149"/>
      <c r="D156" s="149"/>
      <c r="E156" s="149"/>
    </row>
    <row r="157" spans="2:13" ht="62.25" customHeight="1" x14ac:dyDescent="0.25">
      <c r="B157" s="77"/>
      <c r="C157" s="150"/>
      <c r="D157" s="150"/>
      <c r="E157" s="150"/>
    </row>
  </sheetData>
  <mergeCells count="110">
    <mergeCell ref="B7:D7"/>
    <mergeCell ref="B8:D8"/>
    <mergeCell ref="B9:D9"/>
    <mergeCell ref="B10:D10"/>
    <mergeCell ref="B11:D11"/>
    <mergeCell ref="B12:D12"/>
    <mergeCell ref="B1:E1"/>
    <mergeCell ref="B2:E2"/>
    <mergeCell ref="B3:D3"/>
    <mergeCell ref="B4:D4"/>
    <mergeCell ref="B5:D5"/>
    <mergeCell ref="B6:D6"/>
    <mergeCell ref="B26:E26"/>
    <mergeCell ref="B27:E27"/>
    <mergeCell ref="B31:C31"/>
    <mergeCell ref="B32:E32"/>
    <mergeCell ref="B33:D33"/>
    <mergeCell ref="B34:E34"/>
    <mergeCell ref="B13:D13"/>
    <mergeCell ref="B14:E14"/>
    <mergeCell ref="B15:E15"/>
    <mergeCell ref="C17:D17"/>
    <mergeCell ref="B24:D24"/>
    <mergeCell ref="B25:E25"/>
    <mergeCell ref="C51:D51"/>
    <mergeCell ref="C52:D52"/>
    <mergeCell ref="C53:D53"/>
    <mergeCell ref="C54:D54"/>
    <mergeCell ref="C55:D55"/>
    <mergeCell ref="C56:D56"/>
    <mergeCell ref="B35:E35"/>
    <mergeCell ref="B45:C45"/>
    <mergeCell ref="C46:E46"/>
    <mergeCell ref="C47:E47"/>
    <mergeCell ref="B49:E49"/>
    <mergeCell ref="C50:D50"/>
    <mergeCell ref="C63:E63"/>
    <mergeCell ref="B64:E64"/>
    <mergeCell ref="C65:D65"/>
    <mergeCell ref="C66:D66"/>
    <mergeCell ref="C67:D67"/>
    <mergeCell ref="C68:D68"/>
    <mergeCell ref="C57:D57"/>
    <mergeCell ref="C58:D58"/>
    <mergeCell ref="B59:D59"/>
    <mergeCell ref="C60:E60"/>
    <mergeCell ref="C61:E61"/>
    <mergeCell ref="C62:E62"/>
    <mergeCell ref="C81:E81"/>
    <mergeCell ref="C82:E82"/>
    <mergeCell ref="C83:E83"/>
    <mergeCell ref="C84:E84"/>
    <mergeCell ref="B85:E85"/>
    <mergeCell ref="B86:E86"/>
    <mergeCell ref="B69:D69"/>
    <mergeCell ref="B70:E70"/>
    <mergeCell ref="B71:E71"/>
    <mergeCell ref="C72:D72"/>
    <mergeCell ref="B79:C79"/>
    <mergeCell ref="C80:E80"/>
    <mergeCell ref="C98:E98"/>
    <mergeCell ref="C99:E99"/>
    <mergeCell ref="C100:E100"/>
    <mergeCell ref="B102:E102"/>
    <mergeCell ref="C103:D103"/>
    <mergeCell ref="B106:C106"/>
    <mergeCell ref="B87:E87"/>
    <mergeCell ref="C88:D88"/>
    <mergeCell ref="B93:C93"/>
    <mergeCell ref="B95:C95"/>
    <mergeCell ref="C96:E96"/>
    <mergeCell ref="C97:E97"/>
    <mergeCell ref="C114:D114"/>
    <mergeCell ref="C115:D115"/>
    <mergeCell ref="B116:D116"/>
    <mergeCell ref="B118:E118"/>
    <mergeCell ref="C119:D119"/>
    <mergeCell ref="C120:D120"/>
    <mergeCell ref="C107:E107"/>
    <mergeCell ref="C108:E108"/>
    <mergeCell ref="C109:E109"/>
    <mergeCell ref="C110:E110"/>
    <mergeCell ref="B112:E112"/>
    <mergeCell ref="C113:D113"/>
    <mergeCell ref="B128:E128"/>
    <mergeCell ref="B132:C132"/>
    <mergeCell ref="B137:C137"/>
    <mergeCell ref="B138:D138"/>
    <mergeCell ref="C140:E140"/>
    <mergeCell ref="B142:E142"/>
    <mergeCell ref="C121:D121"/>
    <mergeCell ref="C122:D122"/>
    <mergeCell ref="C123:D123"/>
    <mergeCell ref="B124:D124"/>
    <mergeCell ref="B125:E125"/>
    <mergeCell ref="B126:D126"/>
    <mergeCell ref="B155:D155"/>
    <mergeCell ref="C156:E156"/>
    <mergeCell ref="C157:E157"/>
    <mergeCell ref="C149:D149"/>
    <mergeCell ref="B150:D150"/>
    <mergeCell ref="B151:C151"/>
    <mergeCell ref="D151:E151"/>
    <mergeCell ref="B152:D152"/>
    <mergeCell ref="B143:D143"/>
    <mergeCell ref="C144:D144"/>
    <mergeCell ref="C145:D145"/>
    <mergeCell ref="C146:D146"/>
    <mergeCell ref="C147:D147"/>
    <mergeCell ref="C148:D148"/>
  </mergeCells>
  <pageMargins left="0.511811024" right="0.511811024" top="0.78740157499999996" bottom="0.78740157499999996" header="0.31496062000000002" footer="0.31496062000000002"/>
  <pageSetup paperSize="9" orientation="portrait" horizontalDpi="360" verticalDpi="36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714588383a7ed090de24462389190d72">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9dd9a5f6f1fd9f3901aa37402b8b6d56"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2C9FB-6126-418D-8904-4B276460D326}">
  <ds:schemaRefs>
    <ds:schemaRef ds:uri="http://purl.org/dc/elements/1.1/"/>
    <ds:schemaRef ds:uri="http://schemas.microsoft.com/office/2006/metadata/properties"/>
    <ds:schemaRef ds:uri="http://purl.org/dc/terms/"/>
    <ds:schemaRef ds:uri="http://schemas.openxmlformats.org/package/2006/metadata/core-properties"/>
    <ds:schemaRef ds:uri="d1818c63-86f7-4740-8020-124621667f37"/>
    <ds:schemaRef ds:uri="http://schemas.microsoft.com/office/2006/documentManagement/types"/>
    <ds:schemaRef ds:uri="http://schemas.microsoft.com/office/infopath/2007/PartnerControls"/>
    <ds:schemaRef ds:uri="http://www.w3.org/XML/1998/namespace"/>
    <ds:schemaRef ds:uri="http://purl.org/dc/dcmitype/"/>
    <ds:schemaRef ds:uri="fc5f844e-65a0-4917-8985-bd54a5d4f2b4"/>
    <ds:schemaRef ds:uri="09488f61-64ef-4b63-a5c9-69908c153edb"/>
  </ds:schemaRefs>
</ds:datastoreItem>
</file>

<file path=customXml/itemProps2.xml><?xml version="1.0" encoding="utf-8"?>
<ds:datastoreItem xmlns:ds="http://schemas.openxmlformats.org/officeDocument/2006/customXml" ds:itemID="{C3E515DF-2321-47B8-82E4-B5068A7D78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0F7390-E96D-4831-A35D-B399A64A4B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Composição de preços</vt:lpstr>
      <vt:lpstr>Serviço de manutenção e suporte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MARCELLO LIMA ARAÚJO</dc:creator>
  <cp:keywords/>
  <dc:description/>
  <cp:lastModifiedBy>Francisco Basílio de Aguiar</cp:lastModifiedBy>
  <cp:revision/>
  <dcterms:created xsi:type="dcterms:W3CDTF">2015-06-05T18:19:34Z</dcterms:created>
  <dcterms:modified xsi:type="dcterms:W3CDTF">2025-06-25T11:42:02Z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